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1"/>
  </bookViews>
  <sheets>
    <sheet name="ՀԱՎԵԼՎԱԾ 1" sheetId="1" r:id="rId1"/>
    <sheet name="ՀԱՎԵԼՎԱԾ 2" sheetId="2" r:id="rId2"/>
    <sheet name="ՀԱՎԵԼՎԱԾ 3" sheetId="3" r:id="rId3"/>
  </sheets>
  <calcPr calcId="125725"/>
</workbook>
</file>

<file path=xl/calcChain.xml><?xml version="1.0" encoding="utf-8"?>
<calcChain xmlns="http://schemas.openxmlformats.org/spreadsheetml/2006/main">
  <c r="E10" i="2"/>
  <c r="E11"/>
  <c r="E12"/>
  <c r="E13"/>
  <c r="K10"/>
  <c r="K11"/>
  <c r="I10"/>
  <c r="I11"/>
  <c r="G10"/>
  <c r="G11"/>
  <c r="K9"/>
  <c r="I9"/>
  <c r="G9"/>
  <c r="E9"/>
  <c r="E14"/>
  <c r="E15"/>
  <c r="E16"/>
  <c r="E17"/>
  <c r="E18"/>
  <c r="E19"/>
  <c r="E24"/>
  <c r="E25"/>
  <c r="E26"/>
  <c r="E29"/>
  <c r="E30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4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90"/>
  <c r="E91"/>
  <c r="E92"/>
  <c r="E93"/>
  <c r="G12"/>
  <c r="G13"/>
  <c r="G14"/>
  <c r="G15"/>
  <c r="G16"/>
  <c r="G17"/>
  <c r="G18"/>
  <c r="G19"/>
  <c r="G23"/>
  <c r="G24"/>
  <c r="G25"/>
  <c r="G26"/>
  <c r="G29"/>
  <c r="G30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4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90"/>
  <c r="G91"/>
  <c r="G92"/>
  <c r="G93"/>
  <c r="I12"/>
  <c r="I13"/>
  <c r="I14"/>
  <c r="I15"/>
  <c r="I16"/>
  <c r="I17"/>
  <c r="I18"/>
  <c r="I19"/>
  <c r="I24"/>
  <c r="I25"/>
  <c r="I26"/>
  <c r="I29"/>
  <c r="I30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4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90"/>
  <c r="I91"/>
  <c r="I92"/>
  <c r="I93"/>
  <c r="K12"/>
  <c r="K13"/>
  <c r="K14"/>
  <c r="K15"/>
  <c r="K16"/>
  <c r="K17"/>
  <c r="K18"/>
  <c r="K19"/>
  <c r="K24"/>
  <c r="K25"/>
  <c r="K26"/>
  <c r="K29"/>
  <c r="K30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4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90"/>
  <c r="K91"/>
  <c r="K92"/>
  <c r="K93"/>
</calcChain>
</file>

<file path=xl/sharedStrings.xml><?xml version="1.0" encoding="utf-8"?>
<sst xmlns="http://schemas.openxmlformats.org/spreadsheetml/2006/main" count="665" uniqueCount="269">
  <si>
    <t>Չ/Հ</t>
  </si>
  <si>
    <t>Անվանումը</t>
  </si>
  <si>
    <t>Բնութագիրը</t>
  </si>
  <si>
    <t>Չ/Մ</t>
  </si>
  <si>
    <t>Քնակը</t>
  </si>
  <si>
    <t>1</t>
  </si>
  <si>
    <t>հատ</t>
  </si>
  <si>
    <t>54</t>
  </si>
  <si>
    <t>ԳՆՄԱՆ ԺԱՄԱՆԱԿԱՑՈՒՅՑ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</si>
  <si>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</si>
  <si>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</si>
  <si>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</si>
  <si>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</si>
  <si>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</si>
  <si>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Չափման միավորը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</si>
  <si>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</si>
  <si>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</si>
  <si>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</si>
  <si>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</si>
  <si>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</si>
  <si>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</si>
  <si>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</si>
  <si>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</si>
  <si>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 xml:space="preserve">  Հազար ՀՀ դրամ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</si>
  <si>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</si>
  <si>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</si>
  <si>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</si>
  <si>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</si>
  <si>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</si>
  <si>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</si>
  <si>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</si>
  <si>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</si>
  <si>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</si>
  <si>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</si>
  <si>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</si>
  <si>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</si>
  <si>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</si>
  <si>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</si>
  <si>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</si>
  <si>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</si>
  <si>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>Նախատեսվում է գնել 2014թ.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</si>
  <si>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</si>
  <si>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 xml:space="preserve"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
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</si>
  <si>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</si>
  <si>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</si>
  <si>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</si>
  <si>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տուփ</t>
  </si>
  <si>
    <t>լրակազմ</t>
  </si>
  <si>
    <t>կգ</t>
  </si>
  <si>
    <t>ֆլ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</si>
  <si>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</si>
  <si>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</si>
  <si>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</si>
  <si>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</si>
  <si>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</si>
  <si>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</si>
  <si>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</si>
  <si>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</si>
  <si>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</si>
  <si>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</si>
  <si>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</si>
  <si>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</si>
  <si>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</si>
  <si>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</si>
  <si>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</si>
  <si>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</si>
  <si>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</si>
  <si>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</si>
  <si>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</si>
  <si>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</si>
  <si>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</si>
  <si>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</si>
  <si>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</si>
  <si>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</si>
  <si>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</si>
  <si>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</si>
  <si>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</si>
  <si>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</si>
  <si>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</si>
  <si>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</si>
  <si>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</si>
  <si>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</si>
  <si>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</si>
  <si>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</si>
  <si>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</si>
  <si>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</si>
  <si>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</si>
  <si>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</si>
  <si>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</si>
  <si>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</si>
  <si>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</si>
  <si>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</si>
  <si>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</si>
  <si>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</si>
  <si>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</si>
  <si>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</si>
  <si>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</si>
  <si>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</si>
  <si>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</si>
  <si>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</si>
  <si>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</si>
  <si>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</si>
  <si>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</si>
  <si>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</si>
  <si>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</si>
  <si>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</si>
  <si>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</si>
  <si>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</si>
  <si>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</si>
  <si>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</si>
  <si>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</si>
  <si>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</si>
  <si>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</si>
  <si>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</si>
  <si>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</si>
  <si>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</si>
  <si>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</si>
  <si>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</si>
  <si>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</si>
  <si>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</si>
  <si>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</si>
  <si>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</si>
  <si>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</si>
  <si>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</si>
  <si>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</si>
  <si>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Փորձանոթներ</t>
  </si>
  <si>
    <t>վակուտայներով կարմիր գլխիկով (գելյով) 5մլ:  Ֆիրմային նշանի առկայություն</t>
  </si>
  <si>
    <t>վակուտայներով կապույտ գլխիկով (ցիտրատով):  Ֆիրմային նշանի առկայություն</t>
  </si>
  <si>
    <t>Վակուումային համակարգի ասեղ</t>
  </si>
  <si>
    <t>21Gx1.5 – green (100 հատ տուփում):  Ֆիրմային նշանի առկայություն</t>
  </si>
  <si>
    <t>Ներերակային ստերիլ ասեղներ</t>
  </si>
  <si>
    <t>21Gx1.5 (100 հատ տուփում):  Ֆիրմային նշանի առկայություն</t>
  </si>
  <si>
    <t>19Gx1.5 (100 հատ տուփում):  Ֆիրմային նշանի առկայություն</t>
  </si>
  <si>
    <t>Էպենդորֆներ</t>
  </si>
  <si>
    <t>Ֆորմատ` 2.5 մլ:  Ֆիրմային նշանի առկայություն</t>
  </si>
  <si>
    <t>Ծայրակալ</t>
  </si>
  <si>
    <t>Դեղին, Ֆորմատ` 1×1000հատ:  Ֆիրմային նշանի առկայություն</t>
  </si>
  <si>
    <t>Կապույտ, Ֆորմատ` 1×500հատ:  Ֆիրմային նշանի առկայություն</t>
  </si>
  <si>
    <t>Սկարիֆիկատորներ</t>
  </si>
  <si>
    <t>ստերիլ,  մ/օ: Ֆիրմային նշանի առկայություն:</t>
  </si>
  <si>
    <t>Ցենտրիֆուգայի փորձանոթներ</t>
  </si>
  <si>
    <t>Ապակյա 150 մլ ծավալով:  Ֆիրմային նշանի առկայություն</t>
  </si>
  <si>
    <t>Մեզի անալիզի կոնտեյներներ</t>
  </si>
  <si>
    <t>Ստերիլ :  Ֆիրմային նշանի առկայություն</t>
  </si>
  <si>
    <t>Ավտոմատ պիպետներ</t>
  </si>
  <si>
    <t>200-1000մկլ  ծավալի համար, փոփոխվող ծավալով:  Ֆիրմային նշանի առկայություն</t>
  </si>
  <si>
    <t>50-200մկլ ծավալի համար, փոփոխվող ծավալով:  Ֆիրմային նշանի առկայություն</t>
  </si>
  <si>
    <t>5-50մկլ ծավալի համար, փոփոխվող ծավալով:  Ֆիրմային նշանի առկայություն</t>
  </si>
  <si>
    <t>Ասեղների կոմպլեկտ</t>
  </si>
  <si>
    <t>“Eos Bravo” կենսաքիմիական անալիզատորի:  Ֆիրմային նշանի առկայություն</t>
  </si>
  <si>
    <t>Սրվակներ նմուշների համար</t>
  </si>
  <si>
    <t>Սրվակներ նյութերի համար</t>
  </si>
  <si>
    <t>ռեակցիոն կյուվետներ</t>
  </si>
  <si>
    <t>Պլաստիկ խողովակների կոմպլեկտ</t>
  </si>
  <si>
    <t xml:space="preserve"> լամպ</t>
  </si>
  <si>
    <t>Ht-ի մազանոթային ձողիկներ</t>
  </si>
  <si>
    <t>Ֆորմատ` ` 1×50հատ:  Ֆիրմային նշանի առկայություն</t>
  </si>
  <si>
    <t>Առարկայական ապակի</t>
  </si>
  <si>
    <t>Չափսերը` 25.4 x 76.2մմ, հաստութ. 1-1.2 մմ 1×100հատ:  Ֆիրմային նշանի առկայություն</t>
  </si>
  <si>
    <t xml:space="preserve"> տպող մաս</t>
  </si>
  <si>
    <t>STAT FAX անալիզատորի-ի:  Ֆիրմային նշանի առկայություն</t>
  </si>
  <si>
    <t xml:space="preserve">մատիտ </t>
  </si>
  <si>
    <t>Ապակու և հաղճապակու  վրա գրառումներ կատարելու համար:  Ֆիրմային նշանի առկայություն</t>
  </si>
  <si>
    <t>Ծածկապակի</t>
  </si>
  <si>
    <t>COVER GLASS տեսակի, չափս 22*22մմ:  Ֆիրմային նշանի առկայություն</t>
  </si>
  <si>
    <t>COVER GLASS տեսակի, չափս 18*18մմ:  Ֆիրմային նշանի առկայություն</t>
  </si>
  <si>
    <t xml:space="preserve">Վիրաբուժական  սայր </t>
  </si>
  <si>
    <t>SURGICAL BLADES  տեսակի: Ֆիրմային նշանի առկայություն</t>
  </si>
  <si>
    <t xml:space="preserve">Հիստոլոգիական կասետներ </t>
  </si>
  <si>
    <t>ուղղանկյուն եզրերով և կափարիչով: Ֆիրմային նշանի առկայություն</t>
  </si>
  <si>
    <t>արյան տոպրակ /հեմոկոն/</t>
  </si>
  <si>
    <t>հանձնելու պահին պիտանելիության ժամկետի առնվազն 2/3 առկայություն: Ֆիրմային նշանի առկայությոն</t>
  </si>
  <si>
    <t xml:space="preserve">բամբակ </t>
  </si>
  <si>
    <t>բժշկական, 50գ: Ֆիրմային նշանի առկայություն</t>
  </si>
  <si>
    <t>բարիումի սուլֆատ</t>
  </si>
  <si>
    <t>գլխարկ</t>
  </si>
  <si>
    <t>բժշկական մ/օ: Ֆիրմային նշանի առկայություն</t>
  </si>
  <si>
    <t>դիմակ</t>
  </si>
  <si>
    <t>բինտ</t>
  </si>
  <si>
    <t>չափս 7*14: ֆիրմային նշանի առկայություն</t>
  </si>
  <si>
    <t xml:space="preserve">ԷՍԳ ժապավեն </t>
  </si>
  <si>
    <t>չափս 14.5*30մ: ֆիրմային նշանի առկայություն</t>
  </si>
  <si>
    <t>չափս50*50մ: ֆիրմային նշանի առկայություն</t>
  </si>
  <si>
    <t>կատետոր Ֆոլի</t>
  </si>
  <si>
    <t>չափս՝ 16, 18: Ֆիրմային նշանի առկայություն:</t>
  </si>
  <si>
    <t>կատետոր ֆոլի եռաճյուղ</t>
  </si>
  <si>
    <t>չափս 18, 20: Ֆիրմային նշանի առկայություն:</t>
  </si>
  <si>
    <t xml:space="preserve">կատետոր </t>
  </si>
  <si>
    <t>ն/ե, չափս 22, 24: Ֆիրմային նշանի առկայություն</t>
  </si>
  <si>
    <t>ծայրակալ</t>
  </si>
  <si>
    <t>հոգնայի համար: Ֆիրմային նշանի առկայություն</t>
  </si>
  <si>
    <t>Ձեռնոց</t>
  </si>
  <si>
    <t xml:space="preserve">ստերիլ չափսեր 6, 6.5, 7, 7.5, 8, 8.5:  Հանձնելու պահին պիտանելիության ժամկետի առնվազն 2/3 առկայություն: Ֆիրմային նշանի առկայություն: </t>
  </si>
  <si>
    <t>զույգ</t>
  </si>
  <si>
    <t>ոչ ստերիլ չափս S, M, L: Ֆիրմային նշանի առկայություն:</t>
  </si>
  <si>
    <t>ներարկիչ</t>
  </si>
  <si>
    <t xml:space="preserve">10 մլ: Հանձնելու պահին պիտանելիության ժամկետի առնվազն 2/3 առկայություն: Ֆիրմային նշանի առկայություն: </t>
  </si>
  <si>
    <t xml:space="preserve">20 մլ: Հանձնելու պահին պիտանելիության ժամկետի առնվազն 2/3 առկայություն: Ֆիրմային նշանի առկայություն: </t>
  </si>
  <si>
    <t xml:space="preserve">3 մլ: Հանձնելու պահին պիտանելիության ժամկետի առնվազն 2/3 առկայություն: Ֆիրմային նշանի առկայություն: </t>
  </si>
  <si>
    <t xml:space="preserve">5 մլ: Հանձնելու պահին պիտանելիության ժամկետի առնվազն 2/3 առկայություն: Ֆիրմային նշանի առկայություն: </t>
  </si>
  <si>
    <t xml:space="preserve">50 մլ: Հանձնելու պահին պիտանելիության ժամկետի առնվազն 2/3 առկայություն: Ֆիրմային նշանի առկայություն: </t>
  </si>
  <si>
    <t>Ներարկիչ</t>
  </si>
  <si>
    <t xml:space="preserve">Ժանե: Հանձնելու պահին պիտանելիության ժամկետի առնվազն 2/3 առկայություն: Ֆիրմային նշանի առկայություն: </t>
  </si>
  <si>
    <t>Ռենտգեն երևակիչ</t>
  </si>
  <si>
    <t>փոշիանման, 15 լ նյութ պատրաստելու համր /ոչ ավտոմատ/: Հանձնելու պահին պիտանելիության ժամկետի առնվազն 2/3 առկայություն: Ֆիրմային նշանի առկայություն:</t>
  </si>
  <si>
    <t>լուծույթ, 2*20 լ  /ավտոմատ/: Հանձնելու պահին պիտանելիության ժամկետի առնվազն 2/3 առկայություն: Ֆիրմային նշանի առկայություն:</t>
  </si>
  <si>
    <t xml:space="preserve">ռենտգեն ժապավեն </t>
  </si>
  <si>
    <t>կանաչ լուսանցմամբ, չափս 18*24, համար 100: Ֆիրմային նշանի առկայություն: Պիտանելիության ժամկետի առկայություն հանձնելու պահին առնվազն 2/3:</t>
  </si>
  <si>
    <r>
      <rPr>
        <sz val="8"/>
        <rFont val="GHEA Grapalat"/>
        <family val="3"/>
      </rPr>
      <t>կապույտ</t>
    </r>
    <r>
      <rPr>
        <sz val="8"/>
        <color theme="1"/>
        <rFont val="GHEA Grapalat"/>
        <family val="3"/>
      </rPr>
      <t xml:space="preserve"> լուսանցմամբ, չափս 18*24, համար 100: Ֆիրմային նշանի առկայություն: Պիտանելիության ժամկետի առկայություն հանձնելու պահին առնվազն 2/3:</t>
    </r>
  </si>
  <si>
    <t xml:space="preserve"> կապույտ լուսանցմամբ չափս 30*40, համար 100: Ֆիրմային նշանի առկայություն: Պիտանելիության ժամկետի առկայություն հանձնելու պահին առնվազն 2/3:</t>
  </si>
  <si>
    <t>կապույտ լուսանցմամբ, չափս35*35, համար 100: Ֆիրմային նշանի առկայություն: Պիտանելիության ժամկետի առկայություն հանձնելու պահին առնվազն 2/3:</t>
  </si>
  <si>
    <t>կանաչ լուսանցմամբ, չափս 24*30, համար 100: Ֆիրմային նշանի առկայություն: Պիտանելիության ժամկետի առկայություն հանձնելու պահին առնվազն 2/3:</t>
  </si>
  <si>
    <r>
      <rPr>
        <sz val="8"/>
        <rFont val="GHEA Grapalat"/>
        <family val="3"/>
      </rPr>
      <t>կապույտ լուսանցմամբ</t>
    </r>
    <r>
      <rPr>
        <sz val="8"/>
        <color theme="1"/>
        <rFont val="GHEA Grapalat"/>
        <family val="3"/>
      </rPr>
      <t>, չափս 24*30, համար 100: Ֆիրմային նշանի առկայություն: Պիտանելիության ժամկետի առկայություն հանձնելու պահին առնվազն 2/3:</t>
    </r>
  </si>
  <si>
    <t xml:space="preserve"> չափս 35*43, համար 100, ԿՏ. 100հատ: Ֆիրմային նշանի առկայություն: Պիտանելիության ժամկետի առկայություն հանձնելու պահին առնվազն 2/3:</t>
  </si>
  <si>
    <t xml:space="preserve"> չափս 18*24 MIN-R, համար 100: Ֆիրմային նշանի առկայություն: Պիտանելիության ժամկետի առկայություն հանձնելու պահին առնվազն 2/3:</t>
  </si>
  <si>
    <t xml:space="preserve"> չափս 24*30 MIN-R, համար 100: Ֆիրմային նշանի առկայություն: Պիտանելիության ժամկետի առկայություն հանձնելու պահին առնվազն 2/3:</t>
  </si>
  <si>
    <t xml:space="preserve">Ռենտգեն Ֆիկսաժ </t>
  </si>
  <si>
    <t xml:space="preserve">ուրոգրաֆին </t>
  </si>
  <si>
    <t>թնդությունը 76%, 20ml շշիկ: Հանձնելու պահին պիտանելիության ժամկետի առնվազն 2/3 առկայություն: Ֆիրմային նշանի առկայություն:</t>
  </si>
  <si>
    <t>Սիստեմա</t>
  </si>
  <si>
    <t>Ն/Ե: Հանձնելու պահին պիտանելիության ժամկետի առնվազն 2/3 առկայություն: Ֆիրմային նշանի առկայություն:</t>
  </si>
  <si>
    <t>Ն/Ե ֆիլտրով արյան փոխներարկման համար: Հանձնելու պահին պիտանելիության ժամկետի առնվազն 2/3 առկայություն: Ֆիրմային նշանի առկայություն:</t>
  </si>
  <si>
    <t>սոնոգրաֆիայի գել</t>
  </si>
  <si>
    <t>250մլ. : Հանձնելու պահին պիտանելիության ժամկետի առնվազն 2/3 առկայություն: Ֆիրմային նշանի առկայություն:</t>
  </si>
  <si>
    <t>սպեղանի</t>
  </si>
  <si>
    <t>չափս 5*5, կտորե հիմքի վրա: Ֆիրմային նշանի առկայություն:</t>
  </si>
  <si>
    <t>չափս 5*5, թղթե հիմքի վրա: Ֆիրմային նշանի առկայություն:</t>
  </si>
  <si>
    <t>վիրահատական ստերիլ հավաքածու</t>
  </si>
  <si>
    <t>մ/ն օգ. Վիրահաատկան ստերիլ գործիքների հավաքածու, պոլիէթիլենային գոգնոց, սավան, խալաթ: /օպերացիոն սեղանի/: Հանձնելու պահին պիտանելիության ժամկետի առնվազն 2/3 առկայություն: Ֆիրմային նշանի առկայություն:</t>
  </si>
  <si>
    <t>մ/ն օգ.  Սավան 2*2.5մ, խալաթ կան. և տղամ. գլխարկ, դիմակ, բախիլ: Հանձնելու պահին պիտանելիության ժամկետի առնվազն 2/3 առկայություն: Ֆիրմային նշանի առկայություն:</t>
  </si>
  <si>
    <t>Վիբուժական սայր</t>
  </si>
  <si>
    <t>Հանձնելու պահին պիտանելիության ժամկետի առնվազն 2/3 առկայություն: Ֆիրմային նշանի առկայություն:</t>
  </si>
  <si>
    <t>տեսատպիչի թուղթ</t>
  </si>
  <si>
    <t>Յանքաուերով արտածծման համակարգի հավաքածու</t>
  </si>
  <si>
    <t>Յանքաուերով արտածծման համակարգի հավաքածու /1.5մմ ստերիլ խողովակ/</t>
  </si>
  <si>
    <t>էնդոտրախեալ խողովակ</t>
  </si>
  <si>
    <t>էնդոտրախեալ /ինտուբացիոն/ համար 8.5</t>
  </si>
  <si>
    <t>էնդոտրախեալ /ինտուբացիոն/ համար 8</t>
  </si>
  <si>
    <t>էնդոտրախեալ /ինտուբացիոն/ համար 7.5</t>
  </si>
  <si>
    <t>էնդոտրախեալ /ինտուբացիոն/ համար 7</t>
  </si>
  <si>
    <t>Շնչառական կոնտուր</t>
  </si>
  <si>
    <t>անասթեզիայի 183սմ/72*/3լ պարկով անկյունային միացուցիչով</t>
  </si>
  <si>
    <t>անասթեզիայի 152սմ/60*/ ֆիլտրով 3լ պարկով անկյունային միացուցիչով</t>
  </si>
  <si>
    <t>կենտրոնական երակի հավաքածու</t>
  </si>
  <si>
    <t>երկճյուղ 7ֆր 20սմ 14-18G</t>
  </si>
  <si>
    <t>էպիդուրալ ասեղների հավաքածու</t>
  </si>
  <si>
    <t>18G*80: Հանձնելու պահին պիտանելիության ժամկետի առնվազն 2/3 առկայություն: Ֆիրմային նշանի առկայություն:</t>
  </si>
  <si>
    <t>պերֆուզորի երկարացուցիչ</t>
  </si>
  <si>
    <t>150սմ: Հանձնելու պահին պիտանելիության ժամկետի առնվազն 2/3 առկայություն: Ֆիրմային նշանի առկայություն:</t>
  </si>
  <si>
    <t>թթվածնի կանյուլա քթի</t>
  </si>
  <si>
    <t>մեծահասակների:  Հանձնելու պահին պիտանելիության ժամկետի առնվազն 2/3 առկայություն: Ֆիրմային նշանի առկայություն:</t>
  </si>
  <si>
    <t>ինֆուզիոն պոմպ</t>
  </si>
  <si>
    <t>տեսակ՝ CBI+PCA 100ml, 2ml/h: Հանձնելու պահին պիտանելիության ժամկետի առնվազն 2/3 առկայություն: Ֆիրմային նշանի առկայություն:</t>
  </si>
  <si>
    <t>Շրջանաձեվ թեք կտրող կարող ապարատ 29 մմ տրամաչափով, փակված սեղմակների բարձրության կարգավորման հնարավորությամբ:Սեղմակի լարի տրամագիծը ոչ պակաս քան 0,28 մմ, սեղմակի պսակի լայնությունը ոչ ավել քան 4,0 մմ,բաց սեղմակի բարձրությունը ոչ պակաս քան  5,5 մմ,փակ սեղմակի բարձրությունը կարգավորվող է 1,0 ից մինչեվ 2,5 մմ:</t>
  </si>
  <si>
    <t>Ցիրկուլյար կարող կտրող սարքավորումներ 29 մմ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</si>
  <si>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</si>
  <si>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</si>
  <si>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</si>
  <si>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</si>
  <si>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</si>
  <si>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</si>
  <si>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</si>
  <si>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</si>
  <si>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</si>
  <si>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 xml:space="preserve">Հավելված N 2
&lt;&lt;__&gt;&gt; ____ 2014 թ.
Թիվ` ՈՒԱԿ-ՇՀԱՊՁԲ-11/16 պայմանագրի հավելված
</t>
  </si>
  <si>
    <t xml:space="preserve">Հավելված N 1
&lt;&lt;__&gt;&gt; ____ 2014 թ.
Թիվ` ՈՒԱԿ-ՇՀԱՊՁԲ-11/16 պայմանագրի հավելված
</t>
  </si>
  <si>
    <t xml:space="preserve">Հավելված N 3
&lt;&lt;__&gt;&gt; ____ 2014 թ.
Թիվ` ՈՒԱԿ-ՇՀԱՊՁԲ-11/16 պայմանագրի հավելված
</t>
  </si>
  <si>
    <t>ԲԺՇԿԱԿԱՆ ՍԱՐՔԱՎՈՐՈՒՄՆԵՐ ԵՎ ԳՈՐԾԻՔՆԵՐ</t>
  </si>
  <si>
    <t>բժշկական սարքավորումներ և գործիքներ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</si>
</sst>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1" applyFont="1"/>
    <xf numFmtId="0" fontId="5" fillId="0" borderId="0" xfId="0" applyFont="1"/>
    <xf numFmtId="0" fontId="5" fillId="0" borderId="0" xfId="1" applyNumberFormat="1" applyFont="1" applyFill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90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righ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5" fillId="0" borderId="0" xfId="1" applyNumberFormat="1" applyFont="1"/>
    <xf numFmtId="49" fontId="9" fillId="0" borderId="1" xfId="1" applyNumberFormat="1" applyFont="1" applyFill="1" applyBorder="1" applyAlignment="1">
      <alignment horizontal="center" vertical="center" wrapText="1"/>
    </xf>
    <xf numFmtId="49" fontId="5" fillId="0" borderId="0" xfId="0" applyNumberFormat="1" applyFont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5"/>
  <sheetViews>
    <sheetView workbookViewId="0">
      <selection activeCell="C7" sqref="C7"/>
    </sheetView>
  </sheetViews>
  <sheetFormatPr defaultRowHeight="126" customHeight="1"/>
  <cols>
    <col min="1" max="1" width="5.42578125" style="48" customWidth="1"/>
    <col min="2" max="2" width="28.42578125" style="14" customWidth="1"/>
    <col min="3" max="3" width="44.42578125" style="14" customWidth="1"/>
    <col min="4" max="4" width="10" style="14" customWidth="1"/>
    <col min="5" max="5" width="7.42578125" style="14" customWidth="1"/>
    <col min="6" max="16384" width="9.140625" style="14"/>
  </cols>
  <sheetData>
    <row r="1" spans="1:7" ht="41.25" customHeight="1">
      <c r="A1" s="46"/>
      <c r="B1" s="13"/>
      <c r="C1" s="27" t="s">
        <v>265</v>
      </c>
      <c r="D1" s="27"/>
      <c r="E1" s="27"/>
      <c r="F1" s="13"/>
      <c r="G1" s="13"/>
    </row>
    <row r="2" spans="1:7" ht="21" customHeight="1">
      <c r="A2" s="28" t="s">
        <v>267</v>
      </c>
      <c r="B2" s="28"/>
      <c r="C2" s="28"/>
      <c r="D2" s="28"/>
      <c r="E2" s="28"/>
      <c r="F2" s="13"/>
      <c r="G2" s="15"/>
    </row>
    <row r="3" spans="1:7" ht="21" customHeight="1">
      <c r="A3" s="47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3"/>
      <c r="G3" s="15"/>
    </row>
    <row r="4" spans="1:7" ht="21" customHeight="1">
      <c r="A4" s="47">
        <v>1</v>
      </c>
      <c r="B4" s="16">
        <v>2</v>
      </c>
      <c r="C4" s="16">
        <v>3</v>
      </c>
      <c r="D4" s="16">
        <v>4</v>
      </c>
      <c r="E4" s="16">
        <v>5</v>
      </c>
      <c r="F4" s="13"/>
      <c r="G4" s="15"/>
    </row>
    <row r="5" spans="1:7" ht="33.75" customHeight="1">
      <c r="A5" s="17" t="s">
        <v>5</v>
      </c>
      <c r="B5" s="17" t="s">
        <v>125</v>
      </c>
      <c r="C5" s="17" t="s">
        <v>126</v>
      </c>
      <c r="D5" s="42" t="s">
        <v>6</v>
      </c>
      <c r="E5" s="42">
        <v>1300</v>
      </c>
      <c r="F5" s="13"/>
      <c r="G5" s="15"/>
    </row>
    <row r="6" spans="1:7" ht="33.75" customHeight="1">
      <c r="A6" s="17" t="s">
        <v>50</v>
      </c>
      <c r="B6" s="17" t="s">
        <v>125</v>
      </c>
      <c r="C6" s="17" t="s">
        <v>127</v>
      </c>
      <c r="D6" s="42" t="s">
        <v>6</v>
      </c>
      <c r="E6" s="42">
        <v>300</v>
      </c>
      <c r="F6" s="13"/>
      <c r="G6" s="15"/>
    </row>
    <row r="7" spans="1:7" ht="33.75" customHeight="1">
      <c r="A7" s="17" t="s">
        <v>51</v>
      </c>
      <c r="B7" s="17" t="s">
        <v>128</v>
      </c>
      <c r="C7" s="17" t="s">
        <v>129</v>
      </c>
      <c r="D7" s="42" t="s">
        <v>6</v>
      </c>
      <c r="E7" s="42">
        <v>800</v>
      </c>
      <c r="F7" s="13"/>
      <c r="G7" s="15"/>
    </row>
    <row r="8" spans="1:7" ht="33.75" customHeight="1">
      <c r="A8" s="17" t="s">
        <v>52</v>
      </c>
      <c r="B8" s="17" t="s">
        <v>130</v>
      </c>
      <c r="C8" s="17" t="s">
        <v>131</v>
      </c>
      <c r="D8" s="42" t="s">
        <v>6</v>
      </c>
      <c r="E8" s="42">
        <v>24000</v>
      </c>
      <c r="F8" s="13"/>
      <c r="G8" s="15"/>
    </row>
    <row r="9" spans="1:7" ht="33.75" customHeight="1">
      <c r="A9" s="17" t="s">
        <v>53</v>
      </c>
      <c r="B9" s="17" t="s">
        <v>130</v>
      </c>
      <c r="C9" s="17" t="s">
        <v>132</v>
      </c>
      <c r="D9" s="42" t="s">
        <v>6</v>
      </c>
      <c r="E9" s="42">
        <v>6000</v>
      </c>
      <c r="F9" s="13"/>
      <c r="G9" s="15"/>
    </row>
    <row r="10" spans="1:7" ht="33.75" customHeight="1">
      <c r="A10" s="17" t="s">
        <v>54</v>
      </c>
      <c r="B10" s="17" t="s">
        <v>133</v>
      </c>
      <c r="C10" s="17" t="s">
        <v>134</v>
      </c>
      <c r="D10" s="42" t="s">
        <v>6</v>
      </c>
      <c r="E10" s="42">
        <v>2000</v>
      </c>
    </row>
    <row r="11" spans="1:7" ht="33.75" customHeight="1">
      <c r="A11" s="17" t="s">
        <v>55</v>
      </c>
      <c r="B11" s="17" t="s">
        <v>135</v>
      </c>
      <c r="C11" s="17" t="s">
        <v>136</v>
      </c>
      <c r="D11" s="42" t="s">
        <v>46</v>
      </c>
      <c r="E11" s="42">
        <v>24</v>
      </c>
    </row>
    <row r="12" spans="1:7" ht="33.75" customHeight="1">
      <c r="A12" s="17" t="s">
        <v>56</v>
      </c>
      <c r="B12" s="17" t="s">
        <v>135</v>
      </c>
      <c r="C12" s="17" t="s">
        <v>137</v>
      </c>
      <c r="D12" s="42" t="s">
        <v>46</v>
      </c>
      <c r="E12" s="42">
        <v>24</v>
      </c>
    </row>
    <row r="13" spans="1:7" ht="33.75" customHeight="1">
      <c r="A13" s="17" t="s">
        <v>57</v>
      </c>
      <c r="B13" s="19" t="s">
        <v>138</v>
      </c>
      <c r="C13" s="19" t="s">
        <v>139</v>
      </c>
      <c r="D13" s="43" t="s">
        <v>6</v>
      </c>
      <c r="E13" s="43">
        <v>36000</v>
      </c>
    </row>
    <row r="14" spans="1:7" ht="33.75" customHeight="1">
      <c r="A14" s="17" t="s">
        <v>58</v>
      </c>
      <c r="B14" s="17" t="s">
        <v>140</v>
      </c>
      <c r="C14" s="17" t="s">
        <v>141</v>
      </c>
      <c r="D14" s="42" t="s">
        <v>6</v>
      </c>
      <c r="E14" s="42">
        <v>3000</v>
      </c>
    </row>
    <row r="15" spans="1:7" ht="33.75" customHeight="1">
      <c r="A15" s="17" t="s">
        <v>59</v>
      </c>
      <c r="B15" s="17" t="s">
        <v>142</v>
      </c>
      <c r="C15" s="17" t="s">
        <v>143</v>
      </c>
      <c r="D15" s="42" t="s">
        <v>6</v>
      </c>
      <c r="E15" s="42">
        <v>12000</v>
      </c>
    </row>
    <row r="16" spans="1:7" ht="33.75" customHeight="1">
      <c r="A16" s="17" t="s">
        <v>60</v>
      </c>
      <c r="B16" s="17" t="s">
        <v>144</v>
      </c>
      <c r="C16" s="17" t="s">
        <v>145</v>
      </c>
      <c r="D16" s="42" t="s">
        <v>6</v>
      </c>
      <c r="E16" s="42">
        <v>2</v>
      </c>
    </row>
    <row r="17" spans="1:5" ht="33.75" customHeight="1">
      <c r="A17" s="17" t="s">
        <v>61</v>
      </c>
      <c r="B17" s="17" t="s">
        <v>144</v>
      </c>
      <c r="C17" s="17" t="s">
        <v>146</v>
      </c>
      <c r="D17" s="42" t="s">
        <v>6</v>
      </c>
      <c r="E17" s="42">
        <v>2</v>
      </c>
    </row>
    <row r="18" spans="1:5" ht="33.75" customHeight="1">
      <c r="A18" s="17" t="s">
        <v>62</v>
      </c>
      <c r="B18" s="17" t="s">
        <v>144</v>
      </c>
      <c r="C18" s="17" t="s">
        <v>147</v>
      </c>
      <c r="D18" s="42" t="s">
        <v>6</v>
      </c>
      <c r="E18" s="42">
        <v>2</v>
      </c>
    </row>
    <row r="19" spans="1:5" ht="33.75" customHeight="1">
      <c r="A19" s="17" t="s">
        <v>63</v>
      </c>
      <c r="B19" s="17" t="s">
        <v>148</v>
      </c>
      <c r="C19" s="17" t="s">
        <v>149</v>
      </c>
      <c r="D19" s="42" t="s">
        <v>47</v>
      </c>
      <c r="E19" s="42">
        <v>2</v>
      </c>
    </row>
    <row r="20" spans="1:5" ht="33.75" customHeight="1">
      <c r="A20" s="17" t="s">
        <v>64</v>
      </c>
      <c r="B20" s="17" t="s">
        <v>150</v>
      </c>
      <c r="C20" s="17" t="s">
        <v>149</v>
      </c>
      <c r="D20" s="42" t="s">
        <v>6</v>
      </c>
      <c r="E20" s="42">
        <v>2000</v>
      </c>
    </row>
    <row r="21" spans="1:5" ht="33.75" customHeight="1">
      <c r="A21" s="17" t="s">
        <v>65</v>
      </c>
      <c r="B21" s="17" t="s">
        <v>151</v>
      </c>
      <c r="C21" s="17" t="s">
        <v>149</v>
      </c>
      <c r="D21" s="42" t="s">
        <v>6</v>
      </c>
      <c r="E21" s="42">
        <v>100</v>
      </c>
    </row>
    <row r="22" spans="1:5" ht="33.75" customHeight="1">
      <c r="A22" s="17" t="s">
        <v>66</v>
      </c>
      <c r="B22" s="17" t="s">
        <v>152</v>
      </c>
      <c r="C22" s="17" t="s">
        <v>149</v>
      </c>
      <c r="D22" s="42" t="s">
        <v>6</v>
      </c>
      <c r="E22" s="42">
        <v>200</v>
      </c>
    </row>
    <row r="23" spans="1:5" ht="33.75" customHeight="1">
      <c r="A23" s="17" t="s">
        <v>67</v>
      </c>
      <c r="B23" s="17" t="s">
        <v>153</v>
      </c>
      <c r="C23" s="17" t="s">
        <v>149</v>
      </c>
      <c r="D23" s="42" t="s">
        <v>47</v>
      </c>
      <c r="E23" s="42">
        <v>2</v>
      </c>
    </row>
    <row r="24" spans="1:5" ht="34.5" customHeight="1">
      <c r="A24" s="17" t="s">
        <v>68</v>
      </c>
      <c r="B24" s="17" t="s">
        <v>154</v>
      </c>
      <c r="C24" s="17" t="s">
        <v>149</v>
      </c>
      <c r="D24" s="42" t="s">
        <v>6</v>
      </c>
      <c r="E24" s="42">
        <v>2</v>
      </c>
    </row>
    <row r="25" spans="1:5" ht="34.5" customHeight="1">
      <c r="A25" s="17" t="s">
        <v>69</v>
      </c>
      <c r="B25" s="17" t="s">
        <v>155</v>
      </c>
      <c r="C25" s="17" t="s">
        <v>156</v>
      </c>
      <c r="D25" s="42" t="s">
        <v>46</v>
      </c>
      <c r="E25" s="42">
        <v>600</v>
      </c>
    </row>
    <row r="26" spans="1:5" ht="34.5" customHeight="1">
      <c r="A26" s="17" t="s">
        <v>70</v>
      </c>
      <c r="B26" s="17" t="s">
        <v>157</v>
      </c>
      <c r="C26" s="17" t="s">
        <v>158</v>
      </c>
      <c r="D26" s="42" t="s">
        <v>46</v>
      </c>
      <c r="E26" s="42">
        <v>3600</v>
      </c>
    </row>
    <row r="27" spans="1:5" ht="34.5" customHeight="1">
      <c r="A27" s="17" t="s">
        <v>71</v>
      </c>
      <c r="B27" s="17" t="s">
        <v>159</v>
      </c>
      <c r="C27" s="17" t="s">
        <v>160</v>
      </c>
      <c r="D27" s="42" t="s">
        <v>6</v>
      </c>
      <c r="E27" s="42">
        <v>1</v>
      </c>
    </row>
    <row r="28" spans="1:5" ht="34.5" customHeight="1">
      <c r="A28" s="17" t="s">
        <v>72</v>
      </c>
      <c r="B28" s="17" t="s">
        <v>154</v>
      </c>
      <c r="C28" s="17" t="s">
        <v>160</v>
      </c>
      <c r="D28" s="42" t="s">
        <v>6</v>
      </c>
      <c r="E28" s="42">
        <v>2</v>
      </c>
    </row>
    <row r="29" spans="1:5" ht="34.5" customHeight="1">
      <c r="A29" s="17" t="s">
        <v>73</v>
      </c>
      <c r="B29" s="17" t="s">
        <v>161</v>
      </c>
      <c r="C29" s="17" t="s">
        <v>162</v>
      </c>
      <c r="D29" s="42" t="s">
        <v>6</v>
      </c>
      <c r="E29" s="42">
        <v>25</v>
      </c>
    </row>
    <row r="30" spans="1:5" ht="34.5" customHeight="1">
      <c r="A30" s="17" t="s">
        <v>74</v>
      </c>
      <c r="B30" s="17" t="s">
        <v>163</v>
      </c>
      <c r="C30" s="17" t="s">
        <v>164</v>
      </c>
      <c r="D30" s="42" t="s">
        <v>6</v>
      </c>
      <c r="E30" s="42">
        <v>20000</v>
      </c>
    </row>
    <row r="31" spans="1:5" ht="34.5" customHeight="1">
      <c r="A31" s="17" t="s">
        <v>75</v>
      </c>
      <c r="B31" s="17" t="s">
        <v>163</v>
      </c>
      <c r="C31" s="17" t="s">
        <v>165</v>
      </c>
      <c r="D31" s="42" t="s">
        <v>6</v>
      </c>
      <c r="E31" s="42">
        <v>10000</v>
      </c>
    </row>
    <row r="32" spans="1:5" ht="34.5" customHeight="1">
      <c r="A32" s="17" t="s">
        <v>76</v>
      </c>
      <c r="B32" s="17" t="s">
        <v>166</v>
      </c>
      <c r="C32" s="17" t="s">
        <v>167</v>
      </c>
      <c r="D32" s="42" t="s">
        <v>6</v>
      </c>
      <c r="E32" s="42">
        <v>2000</v>
      </c>
    </row>
    <row r="33" spans="1:5" ht="34.5" customHeight="1">
      <c r="A33" s="17" t="s">
        <v>77</v>
      </c>
      <c r="B33" s="17" t="s">
        <v>168</v>
      </c>
      <c r="C33" s="17" t="s">
        <v>169</v>
      </c>
      <c r="D33" s="42" t="s">
        <v>6</v>
      </c>
      <c r="E33" s="18">
        <v>3000</v>
      </c>
    </row>
    <row r="34" spans="1:5" ht="34.5" customHeight="1">
      <c r="A34" s="17" t="s">
        <v>78</v>
      </c>
      <c r="B34" s="17" t="s">
        <v>170</v>
      </c>
      <c r="C34" s="17" t="s">
        <v>171</v>
      </c>
      <c r="D34" s="18" t="s">
        <v>6</v>
      </c>
      <c r="E34" s="18">
        <v>2000</v>
      </c>
    </row>
    <row r="35" spans="1:5" ht="34.5" customHeight="1">
      <c r="A35" s="17" t="s">
        <v>79</v>
      </c>
      <c r="B35" s="17" t="s">
        <v>172</v>
      </c>
      <c r="C35" s="17" t="s">
        <v>173</v>
      </c>
      <c r="D35" s="18" t="s">
        <v>6</v>
      </c>
      <c r="E35" s="18">
        <v>4000</v>
      </c>
    </row>
    <row r="36" spans="1:5" ht="34.5" customHeight="1">
      <c r="A36" s="17" t="s">
        <v>80</v>
      </c>
      <c r="B36" s="17" t="s">
        <v>174</v>
      </c>
      <c r="C36" s="17" t="s">
        <v>171</v>
      </c>
      <c r="D36" s="18" t="s">
        <v>48</v>
      </c>
      <c r="E36" s="18">
        <v>300</v>
      </c>
    </row>
    <row r="37" spans="1:5" ht="34.5" customHeight="1">
      <c r="A37" s="17" t="s">
        <v>81</v>
      </c>
      <c r="B37" s="17" t="s">
        <v>175</v>
      </c>
      <c r="C37" s="17" t="s">
        <v>176</v>
      </c>
      <c r="D37" s="18" t="s">
        <v>6</v>
      </c>
      <c r="E37" s="18">
        <v>10000</v>
      </c>
    </row>
    <row r="38" spans="1:5" ht="34.5" customHeight="1">
      <c r="A38" s="17" t="s">
        <v>82</v>
      </c>
      <c r="B38" s="17" t="s">
        <v>177</v>
      </c>
      <c r="C38" s="17" t="s">
        <v>176</v>
      </c>
      <c r="D38" s="18" t="s">
        <v>6</v>
      </c>
      <c r="E38" s="18">
        <v>12000</v>
      </c>
    </row>
    <row r="39" spans="1:5" ht="34.5" customHeight="1">
      <c r="A39" s="17" t="s">
        <v>83</v>
      </c>
      <c r="B39" s="17" t="s">
        <v>178</v>
      </c>
      <c r="C39" s="17" t="s">
        <v>179</v>
      </c>
      <c r="D39" s="18" t="s">
        <v>6</v>
      </c>
      <c r="E39" s="18">
        <v>10000</v>
      </c>
    </row>
    <row r="40" spans="1:5" ht="34.5" customHeight="1">
      <c r="A40" s="17" t="s">
        <v>84</v>
      </c>
      <c r="B40" s="17" t="s">
        <v>180</v>
      </c>
      <c r="C40" s="17" t="s">
        <v>181</v>
      </c>
      <c r="D40" s="18" t="s">
        <v>6</v>
      </c>
      <c r="E40" s="18">
        <v>240</v>
      </c>
    </row>
    <row r="41" spans="1:5" ht="34.5" customHeight="1">
      <c r="A41" s="17" t="s">
        <v>85</v>
      </c>
      <c r="B41" s="17" t="s">
        <v>180</v>
      </c>
      <c r="C41" s="17" t="s">
        <v>182</v>
      </c>
      <c r="D41" s="18" t="s">
        <v>6</v>
      </c>
      <c r="E41" s="18">
        <v>800</v>
      </c>
    </row>
    <row r="42" spans="1:5" ht="34.5" customHeight="1">
      <c r="A42" s="17" t="s">
        <v>86</v>
      </c>
      <c r="B42" s="17" t="s">
        <v>183</v>
      </c>
      <c r="C42" s="17" t="s">
        <v>184</v>
      </c>
      <c r="D42" s="18" t="s">
        <v>6</v>
      </c>
      <c r="E42" s="18">
        <v>1500</v>
      </c>
    </row>
    <row r="43" spans="1:5" ht="34.5" customHeight="1">
      <c r="A43" s="17" t="s">
        <v>87</v>
      </c>
      <c r="B43" s="17" t="s">
        <v>185</v>
      </c>
      <c r="C43" s="17" t="s">
        <v>186</v>
      </c>
      <c r="D43" s="18" t="s">
        <v>6</v>
      </c>
      <c r="E43" s="18">
        <v>200</v>
      </c>
    </row>
    <row r="44" spans="1:5" ht="34.5" customHeight="1">
      <c r="A44" s="17" t="s">
        <v>88</v>
      </c>
      <c r="B44" s="17" t="s">
        <v>187</v>
      </c>
      <c r="C44" s="17" t="s">
        <v>188</v>
      </c>
      <c r="D44" s="18" t="s">
        <v>6</v>
      </c>
      <c r="E44" s="18">
        <v>10000</v>
      </c>
    </row>
    <row r="45" spans="1:5" ht="34.5" customHeight="1">
      <c r="A45" s="17" t="s">
        <v>89</v>
      </c>
      <c r="B45" s="17" t="s">
        <v>189</v>
      </c>
      <c r="C45" s="17" t="s">
        <v>190</v>
      </c>
      <c r="D45" s="18" t="s">
        <v>6</v>
      </c>
      <c r="E45" s="18">
        <v>1000</v>
      </c>
    </row>
    <row r="46" spans="1:5" ht="45" customHeight="1">
      <c r="A46" s="17" t="s">
        <v>90</v>
      </c>
      <c r="B46" s="17" t="s">
        <v>191</v>
      </c>
      <c r="C46" s="17" t="s">
        <v>192</v>
      </c>
      <c r="D46" s="18" t="s">
        <v>193</v>
      </c>
      <c r="E46" s="18">
        <v>18000</v>
      </c>
    </row>
    <row r="47" spans="1:5" ht="33.75" customHeight="1">
      <c r="A47" s="17" t="s">
        <v>91</v>
      </c>
      <c r="B47" s="17" t="s">
        <v>191</v>
      </c>
      <c r="C47" s="17" t="s">
        <v>194</v>
      </c>
      <c r="D47" s="18" t="s">
        <v>6</v>
      </c>
      <c r="E47" s="18">
        <v>150000</v>
      </c>
    </row>
    <row r="48" spans="1:5" ht="45" customHeight="1">
      <c r="A48" s="17" t="s">
        <v>92</v>
      </c>
      <c r="B48" s="17" t="s">
        <v>195</v>
      </c>
      <c r="C48" s="17" t="s">
        <v>196</v>
      </c>
      <c r="D48" s="18" t="s">
        <v>6</v>
      </c>
      <c r="E48" s="18">
        <v>20000</v>
      </c>
    </row>
    <row r="49" spans="1:5" ht="45" customHeight="1">
      <c r="A49" s="17" t="s">
        <v>93</v>
      </c>
      <c r="B49" s="17" t="s">
        <v>195</v>
      </c>
      <c r="C49" s="17" t="s">
        <v>197</v>
      </c>
      <c r="D49" s="18" t="s">
        <v>6</v>
      </c>
      <c r="E49" s="18">
        <v>40000</v>
      </c>
    </row>
    <row r="50" spans="1:5" ht="45" customHeight="1">
      <c r="A50" s="17" t="s">
        <v>94</v>
      </c>
      <c r="B50" s="17" t="s">
        <v>195</v>
      </c>
      <c r="C50" s="17" t="s">
        <v>198</v>
      </c>
      <c r="D50" s="18" t="s">
        <v>6</v>
      </c>
      <c r="E50" s="18">
        <v>15000</v>
      </c>
    </row>
    <row r="51" spans="1:5" ht="45" customHeight="1">
      <c r="A51" s="17" t="s">
        <v>95</v>
      </c>
      <c r="B51" s="17" t="s">
        <v>195</v>
      </c>
      <c r="C51" s="17" t="s">
        <v>199</v>
      </c>
      <c r="D51" s="18" t="s">
        <v>6</v>
      </c>
      <c r="E51" s="18">
        <v>120000</v>
      </c>
    </row>
    <row r="52" spans="1:5" ht="45" customHeight="1">
      <c r="A52" s="17" t="s">
        <v>96</v>
      </c>
      <c r="B52" s="17" t="s">
        <v>195</v>
      </c>
      <c r="C52" s="17" t="s">
        <v>200</v>
      </c>
      <c r="D52" s="18" t="s">
        <v>6</v>
      </c>
      <c r="E52" s="18">
        <v>300</v>
      </c>
    </row>
    <row r="53" spans="1:5" ht="42.75" customHeight="1">
      <c r="A53" s="17" t="s">
        <v>97</v>
      </c>
      <c r="B53" s="17" t="s">
        <v>201</v>
      </c>
      <c r="C53" s="17" t="s">
        <v>202</v>
      </c>
      <c r="D53" s="18" t="s">
        <v>6</v>
      </c>
      <c r="E53" s="18">
        <v>1000</v>
      </c>
    </row>
    <row r="54" spans="1:5" ht="42.75" customHeight="1">
      <c r="A54" s="17" t="s">
        <v>98</v>
      </c>
      <c r="B54" s="17" t="s">
        <v>203</v>
      </c>
      <c r="C54" s="17" t="s">
        <v>204</v>
      </c>
      <c r="D54" s="18" t="s">
        <v>46</v>
      </c>
      <c r="E54" s="18">
        <v>24</v>
      </c>
    </row>
    <row r="55" spans="1:5" ht="42.75" customHeight="1">
      <c r="A55" s="17" t="s">
        <v>99</v>
      </c>
      <c r="B55" s="17" t="s">
        <v>203</v>
      </c>
      <c r="C55" s="17" t="s">
        <v>205</v>
      </c>
      <c r="D55" s="18" t="s">
        <v>46</v>
      </c>
      <c r="E55" s="18">
        <v>36</v>
      </c>
    </row>
    <row r="56" spans="1:5" ht="48" customHeight="1">
      <c r="A56" s="17" t="s">
        <v>100</v>
      </c>
      <c r="B56" s="17" t="s">
        <v>206</v>
      </c>
      <c r="C56" s="17" t="s">
        <v>207</v>
      </c>
      <c r="D56" s="18" t="s">
        <v>46</v>
      </c>
      <c r="E56" s="18">
        <v>12</v>
      </c>
    </row>
    <row r="57" spans="1:5" ht="48" customHeight="1">
      <c r="A57" s="17" t="s">
        <v>101</v>
      </c>
      <c r="B57" s="17" t="s">
        <v>206</v>
      </c>
      <c r="C57" s="17" t="s">
        <v>208</v>
      </c>
      <c r="D57" s="18" t="s">
        <v>46</v>
      </c>
      <c r="E57" s="18">
        <v>10</v>
      </c>
    </row>
    <row r="58" spans="1:5" ht="48" customHeight="1">
      <c r="A58" s="17" t="s">
        <v>7</v>
      </c>
      <c r="B58" s="17" t="s">
        <v>206</v>
      </c>
      <c r="C58" s="17" t="s">
        <v>209</v>
      </c>
      <c r="D58" s="18" t="s">
        <v>46</v>
      </c>
      <c r="E58" s="18">
        <v>14</v>
      </c>
    </row>
    <row r="59" spans="1:5" ht="48" customHeight="1">
      <c r="A59" s="17" t="s">
        <v>102</v>
      </c>
      <c r="B59" s="17" t="s">
        <v>206</v>
      </c>
      <c r="C59" s="17" t="s">
        <v>210</v>
      </c>
      <c r="D59" s="18" t="s">
        <v>46</v>
      </c>
      <c r="E59" s="18">
        <v>1</v>
      </c>
    </row>
    <row r="60" spans="1:5" ht="48" customHeight="1">
      <c r="A60" s="17" t="s">
        <v>103</v>
      </c>
      <c r="B60" s="17" t="s">
        <v>206</v>
      </c>
      <c r="C60" s="17" t="s">
        <v>211</v>
      </c>
      <c r="D60" s="18" t="s">
        <v>46</v>
      </c>
      <c r="E60" s="18">
        <v>24</v>
      </c>
    </row>
    <row r="61" spans="1:5" ht="48" customHeight="1">
      <c r="A61" s="17" t="s">
        <v>104</v>
      </c>
      <c r="B61" s="17" t="s">
        <v>206</v>
      </c>
      <c r="C61" s="17" t="s">
        <v>212</v>
      </c>
      <c r="D61" s="18" t="s">
        <v>46</v>
      </c>
      <c r="E61" s="18">
        <v>15</v>
      </c>
    </row>
    <row r="62" spans="1:5" ht="48" customHeight="1">
      <c r="A62" s="17" t="s">
        <v>105</v>
      </c>
      <c r="B62" s="17" t="s">
        <v>206</v>
      </c>
      <c r="C62" s="17" t="s">
        <v>213</v>
      </c>
      <c r="D62" s="18" t="s">
        <v>46</v>
      </c>
      <c r="E62" s="18">
        <v>10</v>
      </c>
    </row>
    <row r="63" spans="1:5" ht="48" customHeight="1">
      <c r="A63" s="17" t="s">
        <v>106</v>
      </c>
      <c r="B63" s="17" t="s">
        <v>206</v>
      </c>
      <c r="C63" s="17" t="s">
        <v>214</v>
      </c>
      <c r="D63" s="18" t="s">
        <v>46</v>
      </c>
      <c r="E63" s="18">
        <v>48</v>
      </c>
    </row>
    <row r="64" spans="1:5" ht="48" customHeight="1">
      <c r="A64" s="17" t="s">
        <v>107</v>
      </c>
      <c r="B64" s="17" t="s">
        <v>206</v>
      </c>
      <c r="C64" s="17" t="s">
        <v>215</v>
      </c>
      <c r="D64" s="18" t="s">
        <v>46</v>
      </c>
      <c r="E64" s="18">
        <v>24</v>
      </c>
    </row>
    <row r="65" spans="1:5" ht="48" customHeight="1">
      <c r="A65" s="17" t="s">
        <v>108</v>
      </c>
      <c r="B65" s="17" t="s">
        <v>216</v>
      </c>
      <c r="C65" s="17" t="s">
        <v>204</v>
      </c>
      <c r="D65" s="18" t="s">
        <v>46</v>
      </c>
      <c r="E65" s="18">
        <v>12</v>
      </c>
    </row>
    <row r="66" spans="1:5" ht="48" customHeight="1">
      <c r="A66" s="17" t="s">
        <v>109</v>
      </c>
      <c r="B66" s="17" t="s">
        <v>216</v>
      </c>
      <c r="C66" s="17" t="s">
        <v>205</v>
      </c>
      <c r="D66" s="18" t="s">
        <v>46</v>
      </c>
      <c r="E66" s="18">
        <v>36</v>
      </c>
    </row>
    <row r="67" spans="1:5" ht="48" customHeight="1">
      <c r="A67" s="17" t="s">
        <v>110</v>
      </c>
      <c r="B67" s="17" t="s">
        <v>217</v>
      </c>
      <c r="C67" s="17" t="s">
        <v>218</v>
      </c>
      <c r="D67" s="18" t="s">
        <v>49</v>
      </c>
      <c r="E67" s="18">
        <v>200</v>
      </c>
    </row>
    <row r="68" spans="1:5" ht="42.75" customHeight="1">
      <c r="A68" s="17" t="s">
        <v>111</v>
      </c>
      <c r="B68" s="17" t="s">
        <v>219</v>
      </c>
      <c r="C68" s="17" t="s">
        <v>220</v>
      </c>
      <c r="D68" s="18" t="s">
        <v>6</v>
      </c>
      <c r="E68" s="18">
        <v>20000</v>
      </c>
    </row>
    <row r="69" spans="1:5" ht="42.75" customHeight="1">
      <c r="A69" s="17" t="s">
        <v>112</v>
      </c>
      <c r="B69" s="17" t="s">
        <v>219</v>
      </c>
      <c r="C69" s="17" t="s">
        <v>221</v>
      </c>
      <c r="D69" s="18" t="s">
        <v>6</v>
      </c>
      <c r="E69" s="18">
        <v>600</v>
      </c>
    </row>
    <row r="70" spans="1:5" ht="42.75" customHeight="1">
      <c r="A70" s="17" t="s">
        <v>113</v>
      </c>
      <c r="B70" s="17" t="s">
        <v>222</v>
      </c>
      <c r="C70" s="17" t="s">
        <v>223</v>
      </c>
      <c r="D70" s="18" t="s">
        <v>6</v>
      </c>
      <c r="E70" s="18">
        <v>500</v>
      </c>
    </row>
    <row r="71" spans="1:5" ht="42.75" customHeight="1">
      <c r="A71" s="17" t="s">
        <v>114</v>
      </c>
      <c r="B71" s="17" t="s">
        <v>224</v>
      </c>
      <c r="C71" s="17" t="s">
        <v>225</v>
      </c>
      <c r="D71" s="18" t="s">
        <v>6</v>
      </c>
      <c r="E71" s="18">
        <v>3000</v>
      </c>
    </row>
    <row r="72" spans="1:5" ht="42.75" customHeight="1">
      <c r="A72" s="17" t="s">
        <v>115</v>
      </c>
      <c r="B72" s="17" t="s">
        <v>224</v>
      </c>
      <c r="C72" s="17" t="s">
        <v>226</v>
      </c>
      <c r="D72" s="18" t="s">
        <v>6</v>
      </c>
      <c r="E72" s="18">
        <v>1500</v>
      </c>
    </row>
    <row r="73" spans="1:5" ht="54.75" customHeight="1">
      <c r="A73" s="17" t="s">
        <v>116</v>
      </c>
      <c r="B73" s="17" t="s">
        <v>227</v>
      </c>
      <c r="C73" s="17" t="s">
        <v>228</v>
      </c>
      <c r="D73" s="18" t="s">
        <v>6</v>
      </c>
      <c r="E73" s="18">
        <v>1500</v>
      </c>
    </row>
    <row r="74" spans="1:5" ht="54.75" customHeight="1">
      <c r="A74" s="17" t="s">
        <v>117</v>
      </c>
      <c r="B74" s="17" t="s">
        <v>227</v>
      </c>
      <c r="C74" s="17" t="s">
        <v>229</v>
      </c>
      <c r="D74" s="18" t="s">
        <v>6</v>
      </c>
      <c r="E74" s="18">
        <v>1500</v>
      </c>
    </row>
    <row r="75" spans="1:5" ht="36.75" customHeight="1">
      <c r="A75" s="17" t="s">
        <v>118</v>
      </c>
      <c r="B75" s="17" t="s">
        <v>230</v>
      </c>
      <c r="C75" s="17" t="s">
        <v>231</v>
      </c>
      <c r="D75" s="18" t="s">
        <v>6</v>
      </c>
      <c r="E75" s="18">
        <v>7000</v>
      </c>
    </row>
    <row r="76" spans="1:5" ht="36.75" customHeight="1">
      <c r="A76" s="17" t="s">
        <v>119</v>
      </c>
      <c r="B76" s="17" t="s">
        <v>232</v>
      </c>
      <c r="C76" s="17" t="s">
        <v>231</v>
      </c>
      <c r="D76" s="18" t="s">
        <v>6</v>
      </c>
      <c r="E76" s="18">
        <v>100</v>
      </c>
    </row>
    <row r="77" spans="1:5" ht="36.75" customHeight="1">
      <c r="A77" s="17" t="s">
        <v>120</v>
      </c>
      <c r="B77" s="17" t="s">
        <v>233</v>
      </c>
      <c r="C77" s="17" t="s">
        <v>234</v>
      </c>
      <c r="D77" s="18" t="s">
        <v>6</v>
      </c>
      <c r="E77" s="18">
        <v>2600</v>
      </c>
    </row>
    <row r="78" spans="1:5" ht="36.75" customHeight="1">
      <c r="A78" s="17" t="s">
        <v>121</v>
      </c>
      <c r="B78" s="17" t="s">
        <v>235</v>
      </c>
      <c r="C78" s="17" t="s">
        <v>236</v>
      </c>
      <c r="D78" s="18" t="s">
        <v>6</v>
      </c>
      <c r="E78" s="18">
        <v>300</v>
      </c>
    </row>
    <row r="79" spans="1:5" ht="33" customHeight="1">
      <c r="A79" s="17" t="s">
        <v>122</v>
      </c>
      <c r="B79" s="17" t="s">
        <v>235</v>
      </c>
      <c r="C79" s="17" t="s">
        <v>237</v>
      </c>
      <c r="D79" s="18" t="s">
        <v>6</v>
      </c>
      <c r="E79" s="18">
        <v>300</v>
      </c>
    </row>
    <row r="80" spans="1:5" ht="33" customHeight="1">
      <c r="A80" s="17" t="s">
        <v>123</v>
      </c>
      <c r="B80" s="17" t="s">
        <v>235</v>
      </c>
      <c r="C80" s="17" t="s">
        <v>238</v>
      </c>
      <c r="D80" s="18" t="s">
        <v>6</v>
      </c>
      <c r="E80" s="18">
        <v>300</v>
      </c>
    </row>
    <row r="81" spans="1:5" ht="33" customHeight="1">
      <c r="A81" s="17" t="s">
        <v>255</v>
      </c>
      <c r="B81" s="17" t="s">
        <v>235</v>
      </c>
      <c r="C81" s="17" t="s">
        <v>239</v>
      </c>
      <c r="D81" s="18" t="s">
        <v>6</v>
      </c>
      <c r="E81" s="18">
        <v>300</v>
      </c>
    </row>
    <row r="82" spans="1:5" ht="33" customHeight="1">
      <c r="A82" s="17" t="s">
        <v>256</v>
      </c>
      <c r="B82" s="17" t="s">
        <v>240</v>
      </c>
      <c r="C82" s="17" t="s">
        <v>241</v>
      </c>
      <c r="D82" s="18" t="s">
        <v>6</v>
      </c>
      <c r="E82" s="18">
        <v>500</v>
      </c>
    </row>
    <row r="83" spans="1:5" ht="33" customHeight="1">
      <c r="A83" s="17" t="s">
        <v>257</v>
      </c>
      <c r="B83" s="17" t="s">
        <v>240</v>
      </c>
      <c r="C83" s="17" t="s">
        <v>242</v>
      </c>
      <c r="D83" s="18" t="s">
        <v>6</v>
      </c>
      <c r="E83" s="18">
        <v>500</v>
      </c>
    </row>
    <row r="84" spans="1:5" ht="33" customHeight="1">
      <c r="A84" s="17" t="s">
        <v>258</v>
      </c>
      <c r="B84" s="17" t="s">
        <v>243</v>
      </c>
      <c r="C84" s="17" t="s">
        <v>244</v>
      </c>
      <c r="D84" s="18" t="s">
        <v>6</v>
      </c>
      <c r="E84" s="18">
        <v>50</v>
      </c>
    </row>
    <row r="85" spans="1:5" ht="33" customHeight="1">
      <c r="A85" s="17" t="s">
        <v>259</v>
      </c>
      <c r="B85" s="17" t="s">
        <v>245</v>
      </c>
      <c r="C85" s="17" t="s">
        <v>246</v>
      </c>
      <c r="D85" s="18" t="s">
        <v>6</v>
      </c>
      <c r="E85" s="18">
        <v>50</v>
      </c>
    </row>
    <row r="86" spans="1:5" ht="33" customHeight="1">
      <c r="A86" s="17" t="s">
        <v>260</v>
      </c>
      <c r="B86" s="17" t="s">
        <v>247</v>
      </c>
      <c r="C86" s="17" t="s">
        <v>248</v>
      </c>
      <c r="D86" s="18" t="s">
        <v>6</v>
      </c>
      <c r="E86" s="18">
        <v>200</v>
      </c>
    </row>
    <row r="87" spans="1:5" ht="44.25" customHeight="1">
      <c r="A87" s="17" t="s">
        <v>261</v>
      </c>
      <c r="B87" s="17" t="s">
        <v>249</v>
      </c>
      <c r="C87" s="17" t="s">
        <v>250</v>
      </c>
      <c r="D87" s="18" t="s">
        <v>6</v>
      </c>
      <c r="E87" s="18">
        <v>200</v>
      </c>
    </row>
    <row r="88" spans="1:5" ht="93.75" customHeight="1">
      <c r="A88" s="17" t="s">
        <v>262</v>
      </c>
      <c r="B88" s="17" t="s">
        <v>254</v>
      </c>
      <c r="C88" s="44" t="s">
        <v>253</v>
      </c>
      <c r="D88" s="18" t="s">
        <v>6</v>
      </c>
      <c r="E88" s="18">
        <v>200</v>
      </c>
    </row>
    <row r="89" spans="1:5" ht="50.25" customHeight="1">
      <c r="A89" s="17" t="s">
        <v>263</v>
      </c>
      <c r="B89" s="45" t="s">
        <v>251</v>
      </c>
      <c r="C89" s="44" t="s">
        <v>252</v>
      </c>
      <c r="D89" s="18" t="s">
        <v>6</v>
      </c>
      <c r="E89" s="42">
        <v>3000</v>
      </c>
    </row>
    <row r="90" spans="1:5" ht="50.25" customHeight="1">
      <c r="A90" s="26" t="s">
        <v>43</v>
      </c>
      <c r="B90" s="26"/>
      <c r="C90" s="26" t="s">
        <v>44</v>
      </c>
    </row>
    <row r="91" spans="1:5" ht="50.25" customHeight="1">
      <c r="A91" s="26"/>
      <c r="B91" s="26"/>
      <c r="C91" s="26"/>
    </row>
    <row r="92" spans="1:5" ht="50.25" customHeight="1">
      <c r="A92" s="26"/>
      <c r="B92" s="26"/>
      <c r="C92" s="26"/>
    </row>
    <row r="93" spans="1:5" ht="50.25" customHeight="1"/>
    <row r="94" spans="1:5" ht="50.25" customHeight="1"/>
    <row r="95" spans="1:5" ht="50.25" customHeight="1"/>
    <row r="96" spans="1:5" ht="50.25" customHeight="1"/>
    <row r="97" ht="50.25" customHeight="1"/>
    <row r="98" ht="50.25" customHeight="1"/>
    <row r="99" ht="50.25" customHeight="1"/>
    <row r="100" ht="50.25" customHeight="1"/>
    <row r="101" ht="50.25" customHeight="1"/>
    <row r="102" ht="50.25" customHeight="1"/>
    <row r="103" ht="50.25" customHeight="1"/>
    <row r="104" ht="50.25" customHeight="1"/>
    <row r="105" ht="50.25" customHeight="1"/>
    <row r="106" ht="50.25" customHeight="1"/>
    <row r="107" ht="50.25" customHeight="1"/>
    <row r="108" ht="50.25" customHeight="1"/>
    <row r="109" ht="50.25" customHeight="1"/>
    <row r="110" ht="50.25" customHeight="1"/>
    <row r="111" ht="50.25" customHeight="1"/>
    <row r="112" ht="50.25" customHeight="1"/>
    <row r="113" ht="50.25" customHeight="1"/>
    <row r="114" ht="50.25" customHeight="1"/>
    <row r="115" ht="50.25" customHeight="1"/>
    <row r="116" ht="50.25" customHeight="1"/>
    <row r="117" ht="50.25" customHeight="1"/>
    <row r="118" ht="50.25" customHeight="1"/>
    <row r="119" ht="50.25" customHeight="1"/>
    <row r="120" ht="50.25" customHeight="1"/>
    <row r="121" ht="50.25" customHeight="1"/>
    <row r="122" ht="50.25" customHeight="1"/>
    <row r="123" ht="50.25" customHeight="1"/>
    <row r="124" ht="50.25" customHeight="1"/>
    <row r="125" ht="50.25" customHeight="1"/>
    <row r="126" ht="50.25" customHeight="1"/>
    <row r="127" ht="50.25" customHeight="1"/>
    <row r="128" ht="50.25" customHeight="1"/>
    <row r="129" ht="50.25" customHeight="1"/>
    <row r="130" ht="50.25" customHeight="1"/>
    <row r="131" ht="50.25" customHeight="1"/>
    <row r="132" ht="50.25" customHeight="1"/>
    <row r="133" ht="50.25" customHeight="1"/>
    <row r="134" ht="50.25" customHeight="1"/>
    <row r="135" ht="50.25" customHeight="1"/>
    <row r="136" ht="50.25" customHeight="1"/>
    <row r="137" ht="50.25" customHeight="1"/>
    <row r="138" ht="50.25" customHeight="1"/>
    <row r="139" ht="50.25" customHeight="1"/>
    <row r="140" ht="50.25" customHeight="1"/>
    <row r="141" ht="50.25" customHeight="1"/>
    <row r="142" ht="50.25" customHeight="1"/>
    <row r="143" ht="50.25" customHeight="1"/>
    <row r="144" ht="50.25" customHeight="1"/>
    <row r="145" ht="50.25" customHeight="1"/>
    <row r="146" ht="50.25" customHeight="1"/>
    <row r="147" ht="50.25" customHeight="1"/>
    <row r="148" ht="50.25" customHeight="1"/>
    <row r="149" ht="50.25" customHeight="1"/>
    <row r="150" ht="50.25" customHeight="1"/>
    <row r="151" ht="50.25" customHeight="1"/>
    <row r="152" ht="50.25" customHeight="1"/>
    <row r="153" ht="50.25" customHeight="1"/>
    <row r="154" ht="50.25" customHeight="1"/>
    <row r="155" ht="50.25" customHeight="1"/>
    <row r="156" ht="50.25" customHeight="1"/>
    <row r="157" ht="50.25" customHeight="1"/>
    <row r="158" ht="50.25" customHeight="1"/>
    <row r="159" ht="50.25" customHeight="1"/>
    <row r="160" ht="50.25" customHeight="1"/>
    <row r="161" ht="50.25" customHeight="1"/>
    <row r="162" ht="50.25" customHeight="1"/>
    <row r="163" ht="50.25" customHeight="1"/>
    <row r="164" ht="50.25" customHeight="1"/>
    <row r="165" ht="50.25" customHeight="1"/>
    <row r="166" ht="50.25" customHeight="1"/>
    <row r="167" ht="50.25" customHeight="1"/>
    <row r="168" ht="50.25" customHeight="1"/>
    <row r="169" ht="50.25" customHeight="1"/>
    <row r="170" ht="50.25" customHeight="1"/>
    <row r="171" ht="50.25" customHeight="1"/>
    <row r="172" ht="50.25" customHeight="1"/>
    <row r="173" ht="50.25" customHeight="1"/>
    <row r="174" ht="50.25" customHeight="1"/>
    <row r="175" ht="50.25" customHeight="1"/>
    <row r="176" ht="50.25" customHeight="1"/>
    <row r="177" ht="50.25" customHeight="1"/>
    <row r="178" ht="50.25" customHeight="1"/>
    <row r="179" ht="50.25" customHeight="1"/>
    <row r="180" ht="50.25" customHeight="1"/>
    <row r="181" ht="50.25" customHeight="1"/>
    <row r="182" ht="50.25" customHeight="1"/>
    <row r="183" ht="50.25" customHeight="1"/>
    <row r="184" ht="50.25" customHeight="1"/>
    <row r="185" ht="50.25" customHeight="1"/>
    <row r="186" ht="50.25" customHeight="1"/>
    <row r="187" ht="50.25" customHeight="1"/>
    <row r="188" ht="50.25" customHeight="1"/>
    <row r="189" ht="50.25" customHeight="1"/>
    <row r="190" ht="50.25" customHeight="1"/>
    <row r="191" ht="50.25" customHeight="1"/>
    <row r="192" ht="50.25" customHeight="1"/>
    <row r="193" ht="50.25" customHeight="1"/>
    <row r="194" ht="50.25" customHeight="1"/>
    <row r="195" ht="50.25" customHeight="1"/>
    <row r="196" ht="50.25" customHeight="1"/>
    <row r="197" ht="50.25" customHeight="1"/>
    <row r="198" ht="50.25" customHeight="1"/>
    <row r="199" ht="50.25" customHeight="1"/>
    <row r="200" ht="50.25" customHeight="1"/>
    <row r="201" ht="50.25" customHeight="1"/>
    <row r="202" ht="50.25" customHeight="1"/>
    <row r="203" ht="50.25" customHeight="1"/>
    <row r="204" ht="50.25" customHeight="1"/>
    <row r="205" ht="50.25" customHeight="1"/>
    <row r="206" ht="50.25" customHeight="1"/>
    <row r="207" ht="50.25" customHeight="1"/>
    <row r="208" ht="50.25" customHeight="1"/>
    <row r="209" ht="50.25" customHeight="1"/>
    <row r="210" ht="50.25" customHeight="1"/>
    <row r="211" ht="50.25" customHeight="1"/>
    <row r="212" ht="50.25" customHeight="1"/>
    <row r="213" ht="50.25" customHeight="1"/>
    <row r="214" ht="50.25" customHeight="1"/>
    <row r="215" ht="50.25" customHeight="1"/>
  </sheetData>
  <mergeCells count="4">
    <mergeCell ref="A90:B92"/>
    <mergeCell ref="C90:C92"/>
    <mergeCell ref="C1:E1"/>
    <mergeCell ref="A2:E2"/>
  </mergeCells>
  <pageMargins left="0.3" right="0.2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4"/>
  <sheetViews>
    <sheetView tabSelected="1" topLeftCell="A82" workbookViewId="0">
      <selection activeCell="J89" sqref="J89"/>
    </sheetView>
  </sheetViews>
  <sheetFormatPr defaultRowHeight="13.5"/>
  <cols>
    <col min="1" max="1" width="5.85546875" style="9" customWidth="1"/>
    <col min="2" max="2" width="32.140625" style="9" customWidth="1"/>
    <col min="3" max="3" width="11.28515625" style="9" customWidth="1"/>
    <col min="4" max="4" width="10.28515625" style="9" customWidth="1"/>
    <col min="5" max="13" width="7.7109375" style="9" customWidth="1"/>
    <col min="14" max="14" width="12.42578125" style="9" customWidth="1"/>
    <col min="15" max="16384" width="9.140625" style="9"/>
  </cols>
  <sheetData>
    <row r="1" spans="1:14" ht="45" customHeight="1">
      <c r="I1" s="29" t="s">
        <v>264</v>
      </c>
      <c r="J1" s="29"/>
      <c r="K1" s="29"/>
      <c r="L1" s="29"/>
      <c r="M1" s="29"/>
      <c r="N1" s="29"/>
    </row>
    <row r="2" spans="1:14">
      <c r="A2" s="30" t="s">
        <v>267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" customHeight="1">
      <c r="L4" s="9" t="s">
        <v>9</v>
      </c>
      <c r="M4" s="31" t="s">
        <v>10</v>
      </c>
      <c r="N4" s="31"/>
    </row>
    <row r="5" spans="1:14" ht="19.5" customHeight="1">
      <c r="A5" s="32" t="s">
        <v>11</v>
      </c>
      <c r="B5" s="32" t="s">
        <v>12</v>
      </c>
      <c r="C5" s="32"/>
      <c r="D5" s="32"/>
      <c r="E5" s="32" t="s">
        <v>40</v>
      </c>
      <c r="F5" s="32"/>
      <c r="G5" s="32"/>
      <c r="H5" s="32"/>
      <c r="I5" s="32"/>
      <c r="J5" s="32"/>
      <c r="K5" s="32"/>
      <c r="L5" s="32"/>
      <c r="M5" s="32" t="s">
        <v>13</v>
      </c>
      <c r="N5" s="32"/>
    </row>
    <row r="6" spans="1:14" ht="17.25" customHeight="1">
      <c r="A6" s="32"/>
      <c r="B6" s="33" t="s">
        <v>1</v>
      </c>
      <c r="C6" s="32" t="s">
        <v>14</v>
      </c>
      <c r="D6" s="32" t="s">
        <v>39</v>
      </c>
      <c r="E6" s="32" t="s">
        <v>15</v>
      </c>
      <c r="F6" s="32"/>
      <c r="G6" s="32" t="s">
        <v>16</v>
      </c>
      <c r="H6" s="32"/>
      <c r="I6" s="32" t="s">
        <v>17</v>
      </c>
      <c r="J6" s="32"/>
      <c r="K6" s="32" t="s">
        <v>18</v>
      </c>
      <c r="L6" s="32"/>
      <c r="M6" s="32"/>
      <c r="N6" s="32"/>
    </row>
    <row r="7" spans="1:14" ht="39" customHeight="1">
      <c r="A7" s="32"/>
      <c r="B7" s="34"/>
      <c r="C7" s="32"/>
      <c r="D7" s="32"/>
      <c r="E7" s="5" t="s">
        <v>19</v>
      </c>
      <c r="F7" s="5" t="s">
        <v>20</v>
      </c>
      <c r="G7" s="5" t="s">
        <v>19</v>
      </c>
      <c r="H7" s="5" t="s">
        <v>20</v>
      </c>
      <c r="I7" s="5" t="s">
        <v>19</v>
      </c>
      <c r="J7" s="5" t="s">
        <v>20</v>
      </c>
      <c r="K7" s="5" t="s">
        <v>19</v>
      </c>
      <c r="L7" s="5" t="s">
        <v>20</v>
      </c>
      <c r="M7" s="5" t="s">
        <v>19</v>
      </c>
      <c r="N7" s="5" t="s">
        <v>20</v>
      </c>
    </row>
    <row r="8" spans="1:14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14" ht="28.5" customHeight="1">
      <c r="A9" s="17" t="s">
        <v>5</v>
      </c>
      <c r="B9" s="17" t="s">
        <v>125</v>
      </c>
      <c r="C9" s="42" t="s">
        <v>6</v>
      </c>
      <c r="D9" s="6"/>
      <c r="E9" s="6">
        <f>M9/4</f>
        <v>325</v>
      </c>
      <c r="F9" s="6"/>
      <c r="G9" s="6">
        <f>M9/4</f>
        <v>325</v>
      </c>
      <c r="H9" s="6"/>
      <c r="I9" s="6">
        <f>M9/4</f>
        <v>325</v>
      </c>
      <c r="J9" s="6"/>
      <c r="K9" s="6">
        <f>M9/4</f>
        <v>325</v>
      </c>
      <c r="L9" s="6"/>
      <c r="M9" s="42">
        <v>1300</v>
      </c>
      <c r="N9" s="6"/>
    </row>
    <row r="10" spans="1:14" ht="28.5" customHeight="1">
      <c r="A10" s="17" t="s">
        <v>50</v>
      </c>
      <c r="B10" s="17" t="s">
        <v>125</v>
      </c>
      <c r="C10" s="42" t="s">
        <v>6</v>
      </c>
      <c r="D10" s="6"/>
      <c r="E10" s="6">
        <f t="shared" ref="E10:E13" si="0">M10/4</f>
        <v>75</v>
      </c>
      <c r="F10" s="6"/>
      <c r="G10" s="6">
        <f t="shared" ref="G10:G11" si="1">M10/4</f>
        <v>75</v>
      </c>
      <c r="H10" s="6"/>
      <c r="I10" s="6">
        <f t="shared" ref="I10:I11" si="2">M10/4</f>
        <v>75</v>
      </c>
      <c r="J10" s="6"/>
      <c r="K10" s="6">
        <f t="shared" ref="K10:K11" si="3">M10/4</f>
        <v>75</v>
      </c>
      <c r="L10" s="6"/>
      <c r="M10" s="42">
        <v>300</v>
      </c>
      <c r="N10" s="6"/>
    </row>
    <row r="11" spans="1:14" ht="28.5" customHeight="1">
      <c r="A11" s="17" t="s">
        <v>51</v>
      </c>
      <c r="B11" s="17" t="s">
        <v>128</v>
      </c>
      <c r="C11" s="42" t="s">
        <v>6</v>
      </c>
      <c r="D11" s="6"/>
      <c r="E11" s="6">
        <f t="shared" si="0"/>
        <v>200</v>
      </c>
      <c r="F11" s="6"/>
      <c r="G11" s="6">
        <f t="shared" si="1"/>
        <v>200</v>
      </c>
      <c r="H11" s="6"/>
      <c r="I11" s="6">
        <f t="shared" si="2"/>
        <v>200</v>
      </c>
      <c r="J11" s="6"/>
      <c r="K11" s="6">
        <f t="shared" si="3"/>
        <v>200</v>
      </c>
      <c r="L11" s="6"/>
      <c r="M11" s="42">
        <v>800</v>
      </c>
      <c r="N11" s="6"/>
    </row>
    <row r="12" spans="1:14" ht="28.5" customHeight="1">
      <c r="A12" s="17" t="s">
        <v>52</v>
      </c>
      <c r="B12" s="17" t="s">
        <v>130</v>
      </c>
      <c r="C12" s="42" t="s">
        <v>6</v>
      </c>
      <c r="D12" s="6"/>
      <c r="E12" s="6">
        <f t="shared" si="0"/>
        <v>6000</v>
      </c>
      <c r="F12" s="6"/>
      <c r="G12" s="6">
        <f t="shared" ref="E10:G73" si="4">M12/4</f>
        <v>6000</v>
      </c>
      <c r="H12" s="6"/>
      <c r="I12" s="6">
        <f t="shared" ref="I10:I73" si="5">M12/4</f>
        <v>6000</v>
      </c>
      <c r="J12" s="6"/>
      <c r="K12" s="6">
        <f t="shared" ref="K10:K73" si="6">M12/4</f>
        <v>6000</v>
      </c>
      <c r="L12" s="6"/>
      <c r="M12" s="42">
        <v>24000</v>
      </c>
      <c r="N12" s="6"/>
    </row>
    <row r="13" spans="1:14" ht="28.5" customHeight="1">
      <c r="A13" s="17" t="s">
        <v>53</v>
      </c>
      <c r="B13" s="17" t="s">
        <v>130</v>
      </c>
      <c r="C13" s="42" t="s">
        <v>6</v>
      </c>
      <c r="D13" s="6"/>
      <c r="E13" s="6">
        <f t="shared" si="0"/>
        <v>1500</v>
      </c>
      <c r="F13" s="6"/>
      <c r="G13" s="6">
        <f t="shared" si="4"/>
        <v>1500</v>
      </c>
      <c r="H13" s="6"/>
      <c r="I13" s="6">
        <f t="shared" si="5"/>
        <v>1500</v>
      </c>
      <c r="J13" s="6"/>
      <c r="K13" s="6">
        <f t="shared" si="6"/>
        <v>1500</v>
      </c>
      <c r="L13" s="6"/>
      <c r="M13" s="42">
        <v>6000</v>
      </c>
      <c r="N13" s="6"/>
    </row>
    <row r="14" spans="1:14" ht="28.5" customHeight="1">
      <c r="A14" s="17" t="s">
        <v>54</v>
      </c>
      <c r="B14" s="17" t="s">
        <v>133</v>
      </c>
      <c r="C14" s="42" t="s">
        <v>6</v>
      </c>
      <c r="D14" s="6"/>
      <c r="E14" s="6">
        <f t="shared" ref="E10:E73" si="7">M14/4</f>
        <v>500</v>
      </c>
      <c r="F14" s="6"/>
      <c r="G14" s="6">
        <f t="shared" si="4"/>
        <v>500</v>
      </c>
      <c r="H14" s="6"/>
      <c r="I14" s="6">
        <f t="shared" si="5"/>
        <v>500</v>
      </c>
      <c r="J14" s="6"/>
      <c r="K14" s="6">
        <f t="shared" si="6"/>
        <v>500</v>
      </c>
      <c r="L14" s="6"/>
      <c r="M14" s="42">
        <v>2000</v>
      </c>
      <c r="N14" s="6"/>
    </row>
    <row r="15" spans="1:14" ht="28.5" customHeight="1">
      <c r="A15" s="17" t="s">
        <v>55</v>
      </c>
      <c r="B15" s="17" t="s">
        <v>135</v>
      </c>
      <c r="C15" s="42" t="s">
        <v>46</v>
      </c>
      <c r="D15" s="6"/>
      <c r="E15" s="6">
        <f t="shared" si="7"/>
        <v>6</v>
      </c>
      <c r="F15" s="6"/>
      <c r="G15" s="6">
        <f t="shared" si="4"/>
        <v>6</v>
      </c>
      <c r="H15" s="6"/>
      <c r="I15" s="6">
        <f t="shared" si="5"/>
        <v>6</v>
      </c>
      <c r="J15" s="6"/>
      <c r="K15" s="6">
        <f t="shared" si="6"/>
        <v>6</v>
      </c>
      <c r="L15" s="6"/>
      <c r="M15" s="42">
        <v>24</v>
      </c>
      <c r="N15" s="6"/>
    </row>
    <row r="16" spans="1:14" ht="28.5" customHeight="1">
      <c r="A16" s="17" t="s">
        <v>56</v>
      </c>
      <c r="B16" s="17" t="s">
        <v>135</v>
      </c>
      <c r="C16" s="42" t="s">
        <v>46</v>
      </c>
      <c r="D16" s="6"/>
      <c r="E16" s="6">
        <f t="shared" si="7"/>
        <v>6</v>
      </c>
      <c r="F16" s="6"/>
      <c r="G16" s="6">
        <f t="shared" si="4"/>
        <v>6</v>
      </c>
      <c r="H16" s="6"/>
      <c r="I16" s="6">
        <f t="shared" si="5"/>
        <v>6</v>
      </c>
      <c r="J16" s="6"/>
      <c r="K16" s="6">
        <f t="shared" si="6"/>
        <v>6</v>
      </c>
      <c r="L16" s="6"/>
      <c r="M16" s="42">
        <v>24</v>
      </c>
      <c r="N16" s="6"/>
    </row>
    <row r="17" spans="1:14" ht="28.5" customHeight="1">
      <c r="A17" s="17" t="s">
        <v>57</v>
      </c>
      <c r="B17" s="19" t="s">
        <v>138</v>
      </c>
      <c r="C17" s="43" t="s">
        <v>6</v>
      </c>
      <c r="D17" s="6"/>
      <c r="E17" s="6">
        <f t="shared" si="7"/>
        <v>9000</v>
      </c>
      <c r="F17" s="6"/>
      <c r="G17" s="6">
        <f t="shared" si="4"/>
        <v>9000</v>
      </c>
      <c r="H17" s="6"/>
      <c r="I17" s="6">
        <f t="shared" si="5"/>
        <v>9000</v>
      </c>
      <c r="J17" s="6"/>
      <c r="K17" s="6">
        <f t="shared" si="6"/>
        <v>9000</v>
      </c>
      <c r="L17" s="6"/>
      <c r="M17" s="42">
        <v>36000</v>
      </c>
      <c r="N17" s="6"/>
    </row>
    <row r="18" spans="1:14" ht="28.5" customHeight="1">
      <c r="A18" s="17" t="s">
        <v>58</v>
      </c>
      <c r="B18" s="17" t="s">
        <v>140</v>
      </c>
      <c r="C18" s="42" t="s">
        <v>6</v>
      </c>
      <c r="D18" s="4"/>
      <c r="E18" s="6">
        <f t="shared" si="7"/>
        <v>750</v>
      </c>
      <c r="F18" s="4"/>
      <c r="G18" s="6">
        <f t="shared" si="4"/>
        <v>750</v>
      </c>
      <c r="H18" s="4"/>
      <c r="I18" s="6">
        <f t="shared" si="5"/>
        <v>750</v>
      </c>
      <c r="J18" s="4"/>
      <c r="K18" s="6">
        <f t="shared" si="6"/>
        <v>750</v>
      </c>
      <c r="L18" s="4"/>
      <c r="M18" s="42">
        <v>3000</v>
      </c>
      <c r="N18" s="4"/>
    </row>
    <row r="19" spans="1:14" ht="28.5" customHeight="1">
      <c r="A19" s="17" t="s">
        <v>59</v>
      </c>
      <c r="B19" s="17" t="s">
        <v>142</v>
      </c>
      <c r="C19" s="42" t="s">
        <v>6</v>
      </c>
      <c r="D19" s="4"/>
      <c r="E19" s="6">
        <f t="shared" si="7"/>
        <v>3000</v>
      </c>
      <c r="F19" s="4"/>
      <c r="G19" s="6">
        <f t="shared" si="4"/>
        <v>3000</v>
      </c>
      <c r="H19" s="4"/>
      <c r="I19" s="6">
        <f t="shared" si="5"/>
        <v>3000</v>
      </c>
      <c r="J19" s="4"/>
      <c r="K19" s="6">
        <f t="shared" si="6"/>
        <v>3000</v>
      </c>
      <c r="L19" s="4"/>
      <c r="M19" s="42">
        <v>12000</v>
      </c>
      <c r="N19" s="4"/>
    </row>
    <row r="20" spans="1:14" ht="28.5" customHeight="1">
      <c r="A20" s="17" t="s">
        <v>60</v>
      </c>
      <c r="B20" s="17" t="s">
        <v>144</v>
      </c>
      <c r="C20" s="42" t="s">
        <v>6</v>
      </c>
      <c r="D20" s="4"/>
      <c r="E20" s="6">
        <v>2</v>
      </c>
      <c r="F20" s="4"/>
      <c r="G20" s="6"/>
      <c r="H20" s="4"/>
      <c r="I20" s="6"/>
      <c r="J20" s="4"/>
      <c r="K20" s="6"/>
      <c r="L20" s="4"/>
      <c r="M20" s="42">
        <v>2</v>
      </c>
      <c r="N20" s="4"/>
    </row>
    <row r="21" spans="1:14" ht="28.5" customHeight="1">
      <c r="A21" s="17" t="s">
        <v>61</v>
      </c>
      <c r="B21" s="17" t="s">
        <v>144</v>
      </c>
      <c r="C21" s="42" t="s">
        <v>6</v>
      </c>
      <c r="D21" s="4"/>
      <c r="E21" s="6">
        <v>2</v>
      </c>
      <c r="F21" s="4"/>
      <c r="G21" s="6"/>
      <c r="H21" s="4"/>
      <c r="I21" s="6"/>
      <c r="J21" s="4"/>
      <c r="K21" s="6"/>
      <c r="L21" s="4"/>
      <c r="M21" s="42">
        <v>2</v>
      </c>
      <c r="N21" s="4"/>
    </row>
    <row r="22" spans="1:14" ht="28.5" customHeight="1">
      <c r="A22" s="17" t="s">
        <v>62</v>
      </c>
      <c r="B22" s="17" t="s">
        <v>144</v>
      </c>
      <c r="C22" s="42" t="s">
        <v>6</v>
      </c>
      <c r="D22" s="4"/>
      <c r="E22" s="6">
        <v>2</v>
      </c>
      <c r="F22" s="4"/>
      <c r="G22" s="6"/>
      <c r="H22" s="4"/>
      <c r="I22" s="6"/>
      <c r="J22" s="4"/>
      <c r="K22" s="6"/>
      <c r="L22" s="4"/>
      <c r="M22" s="42">
        <v>2</v>
      </c>
      <c r="N22" s="4"/>
    </row>
    <row r="23" spans="1:14" ht="28.5" customHeight="1">
      <c r="A23" s="17" t="s">
        <v>63</v>
      </c>
      <c r="B23" s="17" t="s">
        <v>148</v>
      </c>
      <c r="C23" s="42" t="s">
        <v>47</v>
      </c>
      <c r="D23" s="4"/>
      <c r="E23" s="6">
        <v>2</v>
      </c>
      <c r="F23" s="4"/>
      <c r="G23" s="6">
        <f t="shared" si="4"/>
        <v>0.5</v>
      </c>
      <c r="H23" s="4"/>
      <c r="I23" s="6"/>
      <c r="J23" s="4"/>
      <c r="K23" s="6"/>
      <c r="L23" s="4"/>
      <c r="M23" s="42">
        <v>2</v>
      </c>
      <c r="N23" s="4"/>
    </row>
    <row r="24" spans="1:14" ht="28.5" customHeight="1">
      <c r="A24" s="17" t="s">
        <v>64</v>
      </c>
      <c r="B24" s="17" t="s">
        <v>150</v>
      </c>
      <c r="C24" s="42" t="s">
        <v>6</v>
      </c>
      <c r="D24" s="4"/>
      <c r="E24" s="6">
        <f t="shared" si="7"/>
        <v>500</v>
      </c>
      <c r="F24" s="4"/>
      <c r="G24" s="6">
        <f t="shared" si="4"/>
        <v>500</v>
      </c>
      <c r="H24" s="4"/>
      <c r="I24" s="6">
        <f t="shared" si="5"/>
        <v>500</v>
      </c>
      <c r="J24" s="4"/>
      <c r="K24" s="6">
        <f t="shared" si="6"/>
        <v>500</v>
      </c>
      <c r="L24" s="4"/>
      <c r="M24" s="42">
        <v>2000</v>
      </c>
      <c r="N24" s="4"/>
    </row>
    <row r="25" spans="1:14" ht="28.5" customHeight="1">
      <c r="A25" s="17" t="s">
        <v>65</v>
      </c>
      <c r="B25" s="17" t="s">
        <v>151</v>
      </c>
      <c r="C25" s="42" t="s">
        <v>6</v>
      </c>
      <c r="D25" s="4"/>
      <c r="E25" s="6">
        <f t="shared" si="7"/>
        <v>25</v>
      </c>
      <c r="F25" s="4"/>
      <c r="G25" s="6">
        <f t="shared" si="4"/>
        <v>25</v>
      </c>
      <c r="H25" s="4"/>
      <c r="I25" s="6">
        <f t="shared" si="5"/>
        <v>25</v>
      </c>
      <c r="J25" s="4"/>
      <c r="K25" s="6">
        <f t="shared" si="6"/>
        <v>25</v>
      </c>
      <c r="L25" s="4"/>
      <c r="M25" s="42">
        <v>100</v>
      </c>
      <c r="N25" s="4"/>
    </row>
    <row r="26" spans="1:14" ht="28.5" customHeight="1">
      <c r="A26" s="17" t="s">
        <v>66</v>
      </c>
      <c r="B26" s="17" t="s">
        <v>152</v>
      </c>
      <c r="C26" s="42" t="s">
        <v>6</v>
      </c>
      <c r="D26" s="4"/>
      <c r="E26" s="6">
        <f t="shared" si="7"/>
        <v>50</v>
      </c>
      <c r="F26" s="4"/>
      <c r="G26" s="6">
        <f t="shared" si="4"/>
        <v>50</v>
      </c>
      <c r="H26" s="4"/>
      <c r="I26" s="6">
        <f t="shared" si="5"/>
        <v>50</v>
      </c>
      <c r="J26" s="4"/>
      <c r="K26" s="6">
        <f t="shared" si="6"/>
        <v>50</v>
      </c>
      <c r="L26" s="4"/>
      <c r="M26" s="42">
        <v>200</v>
      </c>
      <c r="N26" s="4"/>
    </row>
    <row r="27" spans="1:14" ht="28.5" customHeight="1">
      <c r="A27" s="17" t="s">
        <v>67</v>
      </c>
      <c r="B27" s="17" t="s">
        <v>153</v>
      </c>
      <c r="C27" s="42" t="s">
        <v>47</v>
      </c>
      <c r="D27" s="4"/>
      <c r="E27" s="6">
        <v>2</v>
      </c>
      <c r="F27" s="4"/>
      <c r="G27" s="6"/>
      <c r="H27" s="4"/>
      <c r="I27" s="6"/>
      <c r="J27" s="4"/>
      <c r="K27" s="6"/>
      <c r="L27" s="4"/>
      <c r="M27" s="42">
        <v>2</v>
      </c>
      <c r="N27" s="4"/>
    </row>
    <row r="28" spans="1:14" ht="28.5" customHeight="1">
      <c r="A28" s="17" t="s">
        <v>68</v>
      </c>
      <c r="B28" s="17" t="s">
        <v>154</v>
      </c>
      <c r="C28" s="42" t="s">
        <v>6</v>
      </c>
      <c r="D28" s="4"/>
      <c r="E28" s="6">
        <v>2</v>
      </c>
      <c r="F28" s="4"/>
      <c r="G28" s="6"/>
      <c r="H28" s="4"/>
      <c r="I28" s="6"/>
      <c r="J28" s="4"/>
      <c r="K28" s="6"/>
      <c r="L28" s="4"/>
      <c r="M28" s="42">
        <v>2</v>
      </c>
      <c r="N28" s="4"/>
    </row>
    <row r="29" spans="1:14" ht="28.5" customHeight="1">
      <c r="A29" s="17" t="s">
        <v>69</v>
      </c>
      <c r="B29" s="17" t="s">
        <v>155</v>
      </c>
      <c r="C29" s="42" t="s">
        <v>46</v>
      </c>
      <c r="D29" s="4"/>
      <c r="E29" s="6">
        <f t="shared" si="7"/>
        <v>150</v>
      </c>
      <c r="F29" s="4"/>
      <c r="G29" s="6">
        <f t="shared" si="4"/>
        <v>150</v>
      </c>
      <c r="H29" s="4"/>
      <c r="I29" s="6">
        <f t="shared" si="5"/>
        <v>150</v>
      </c>
      <c r="J29" s="4"/>
      <c r="K29" s="6">
        <f t="shared" si="6"/>
        <v>150</v>
      </c>
      <c r="L29" s="4"/>
      <c r="M29" s="42">
        <v>600</v>
      </c>
      <c r="N29" s="4"/>
    </row>
    <row r="30" spans="1:14" ht="28.5" customHeight="1">
      <c r="A30" s="17" t="s">
        <v>70</v>
      </c>
      <c r="B30" s="17" t="s">
        <v>157</v>
      </c>
      <c r="C30" s="42" t="s">
        <v>46</v>
      </c>
      <c r="D30" s="4"/>
      <c r="E30" s="6">
        <f t="shared" si="7"/>
        <v>900</v>
      </c>
      <c r="F30" s="4"/>
      <c r="G30" s="6">
        <f t="shared" si="4"/>
        <v>900</v>
      </c>
      <c r="H30" s="4"/>
      <c r="I30" s="6">
        <f t="shared" si="5"/>
        <v>900</v>
      </c>
      <c r="J30" s="4"/>
      <c r="K30" s="6">
        <f t="shared" si="6"/>
        <v>900</v>
      </c>
      <c r="L30" s="4"/>
      <c r="M30" s="42">
        <v>3600</v>
      </c>
      <c r="N30" s="4"/>
    </row>
    <row r="31" spans="1:14" ht="28.5" customHeight="1">
      <c r="A31" s="17" t="s">
        <v>71</v>
      </c>
      <c r="B31" s="17" t="s">
        <v>159</v>
      </c>
      <c r="C31" s="42" t="s">
        <v>6</v>
      </c>
      <c r="D31" s="4"/>
      <c r="E31" s="6">
        <v>1</v>
      </c>
      <c r="F31" s="4"/>
      <c r="G31" s="6"/>
      <c r="H31" s="4"/>
      <c r="I31" s="6"/>
      <c r="J31" s="4"/>
      <c r="K31" s="6"/>
      <c r="L31" s="4"/>
      <c r="M31" s="42">
        <v>1</v>
      </c>
      <c r="N31" s="4"/>
    </row>
    <row r="32" spans="1:14" ht="28.5" customHeight="1">
      <c r="A32" s="17" t="s">
        <v>72</v>
      </c>
      <c r="B32" s="17" t="s">
        <v>154</v>
      </c>
      <c r="C32" s="42" t="s">
        <v>6</v>
      </c>
      <c r="D32" s="4"/>
      <c r="E32" s="6">
        <v>2</v>
      </c>
      <c r="F32" s="4"/>
      <c r="G32" s="6"/>
      <c r="H32" s="4"/>
      <c r="I32" s="6"/>
      <c r="J32" s="4"/>
      <c r="K32" s="6"/>
      <c r="L32" s="4"/>
      <c r="M32" s="42">
        <v>2</v>
      </c>
      <c r="N32" s="4"/>
    </row>
    <row r="33" spans="1:14" ht="28.5" customHeight="1">
      <c r="A33" s="17" t="s">
        <v>73</v>
      </c>
      <c r="B33" s="17" t="s">
        <v>161</v>
      </c>
      <c r="C33" s="42" t="s">
        <v>6</v>
      </c>
      <c r="D33" s="4"/>
      <c r="E33" s="6">
        <v>10</v>
      </c>
      <c r="F33" s="4"/>
      <c r="G33" s="6">
        <v>5</v>
      </c>
      <c r="H33" s="4"/>
      <c r="I33" s="6">
        <v>5</v>
      </c>
      <c r="J33" s="4"/>
      <c r="K33" s="6">
        <v>5</v>
      </c>
      <c r="L33" s="4"/>
      <c r="M33" s="42">
        <v>25</v>
      </c>
      <c r="N33" s="4"/>
    </row>
    <row r="34" spans="1:14" ht="28.5" customHeight="1">
      <c r="A34" s="17" t="s">
        <v>74</v>
      </c>
      <c r="B34" s="17" t="s">
        <v>163</v>
      </c>
      <c r="C34" s="42" t="s">
        <v>6</v>
      </c>
      <c r="D34" s="4"/>
      <c r="E34" s="6">
        <f t="shared" si="7"/>
        <v>5000</v>
      </c>
      <c r="F34" s="4"/>
      <c r="G34" s="6">
        <f t="shared" si="4"/>
        <v>5000</v>
      </c>
      <c r="H34" s="4"/>
      <c r="I34" s="6">
        <f t="shared" si="5"/>
        <v>5000</v>
      </c>
      <c r="J34" s="4"/>
      <c r="K34" s="6">
        <f t="shared" si="6"/>
        <v>5000</v>
      </c>
      <c r="L34" s="4"/>
      <c r="M34" s="42">
        <v>20000</v>
      </c>
      <c r="N34" s="4"/>
    </row>
    <row r="35" spans="1:14" ht="28.5" customHeight="1">
      <c r="A35" s="17" t="s">
        <v>75</v>
      </c>
      <c r="B35" s="17" t="s">
        <v>163</v>
      </c>
      <c r="C35" s="42" t="s">
        <v>6</v>
      </c>
      <c r="D35" s="4"/>
      <c r="E35" s="6">
        <f t="shared" si="7"/>
        <v>2500</v>
      </c>
      <c r="F35" s="4"/>
      <c r="G35" s="6">
        <f t="shared" si="4"/>
        <v>2500</v>
      </c>
      <c r="H35" s="4"/>
      <c r="I35" s="6">
        <f t="shared" si="5"/>
        <v>2500</v>
      </c>
      <c r="J35" s="4"/>
      <c r="K35" s="6">
        <f t="shared" si="6"/>
        <v>2500</v>
      </c>
      <c r="L35" s="4"/>
      <c r="M35" s="42">
        <v>10000</v>
      </c>
      <c r="N35" s="4"/>
    </row>
    <row r="36" spans="1:14" ht="28.5" customHeight="1">
      <c r="A36" s="17" t="s">
        <v>76</v>
      </c>
      <c r="B36" s="17" t="s">
        <v>166</v>
      </c>
      <c r="C36" s="42" t="s">
        <v>6</v>
      </c>
      <c r="D36" s="4"/>
      <c r="E36" s="6">
        <f t="shared" si="7"/>
        <v>500</v>
      </c>
      <c r="F36" s="4"/>
      <c r="G36" s="6">
        <f t="shared" si="4"/>
        <v>500</v>
      </c>
      <c r="H36" s="4"/>
      <c r="I36" s="6">
        <f t="shared" si="5"/>
        <v>500</v>
      </c>
      <c r="J36" s="4"/>
      <c r="K36" s="6">
        <f t="shared" si="6"/>
        <v>500</v>
      </c>
      <c r="L36" s="4"/>
      <c r="M36" s="42">
        <v>2000</v>
      </c>
      <c r="N36" s="4"/>
    </row>
    <row r="37" spans="1:14" ht="28.5" customHeight="1">
      <c r="A37" s="17" t="s">
        <v>77</v>
      </c>
      <c r="B37" s="17" t="s">
        <v>168</v>
      </c>
      <c r="C37" s="42" t="s">
        <v>6</v>
      </c>
      <c r="D37" s="4"/>
      <c r="E37" s="6">
        <f t="shared" si="7"/>
        <v>750</v>
      </c>
      <c r="F37" s="4"/>
      <c r="G37" s="6">
        <f t="shared" si="4"/>
        <v>750</v>
      </c>
      <c r="H37" s="4"/>
      <c r="I37" s="6">
        <f t="shared" si="5"/>
        <v>750</v>
      </c>
      <c r="J37" s="4"/>
      <c r="K37" s="6">
        <f t="shared" si="6"/>
        <v>750</v>
      </c>
      <c r="L37" s="4"/>
      <c r="M37" s="42">
        <v>3000</v>
      </c>
      <c r="N37" s="4"/>
    </row>
    <row r="38" spans="1:14" ht="28.5" customHeight="1">
      <c r="A38" s="17" t="s">
        <v>78</v>
      </c>
      <c r="B38" s="17" t="s">
        <v>170</v>
      </c>
      <c r="C38" s="18" t="s">
        <v>6</v>
      </c>
      <c r="D38" s="4"/>
      <c r="E38" s="6">
        <f t="shared" si="7"/>
        <v>500</v>
      </c>
      <c r="F38" s="4"/>
      <c r="G38" s="6">
        <f t="shared" si="4"/>
        <v>500</v>
      </c>
      <c r="H38" s="4"/>
      <c r="I38" s="6">
        <f t="shared" si="5"/>
        <v>500</v>
      </c>
      <c r="J38" s="4"/>
      <c r="K38" s="6">
        <f t="shared" si="6"/>
        <v>500</v>
      </c>
      <c r="L38" s="4"/>
      <c r="M38" s="42">
        <v>2000</v>
      </c>
      <c r="N38" s="4"/>
    </row>
    <row r="39" spans="1:14" ht="28.5" customHeight="1">
      <c r="A39" s="17" t="s">
        <v>79</v>
      </c>
      <c r="B39" s="17" t="s">
        <v>172</v>
      </c>
      <c r="C39" s="18" t="s">
        <v>6</v>
      </c>
      <c r="D39" s="4"/>
      <c r="E39" s="6">
        <f t="shared" si="7"/>
        <v>1000</v>
      </c>
      <c r="F39" s="4"/>
      <c r="G39" s="6">
        <f t="shared" si="4"/>
        <v>1000</v>
      </c>
      <c r="H39" s="4"/>
      <c r="I39" s="6">
        <f t="shared" si="5"/>
        <v>1000</v>
      </c>
      <c r="J39" s="4"/>
      <c r="K39" s="6">
        <f t="shared" si="6"/>
        <v>1000</v>
      </c>
      <c r="L39" s="4"/>
      <c r="M39" s="42">
        <v>4000</v>
      </c>
      <c r="N39" s="4"/>
    </row>
    <row r="40" spans="1:14" ht="28.5" customHeight="1">
      <c r="A40" s="17" t="s">
        <v>80</v>
      </c>
      <c r="B40" s="17" t="s">
        <v>174</v>
      </c>
      <c r="C40" s="18" t="s">
        <v>48</v>
      </c>
      <c r="D40" s="4"/>
      <c r="E40" s="6">
        <f t="shared" si="7"/>
        <v>75</v>
      </c>
      <c r="F40" s="4"/>
      <c r="G40" s="6">
        <f t="shared" si="4"/>
        <v>75</v>
      </c>
      <c r="H40" s="4"/>
      <c r="I40" s="6">
        <f t="shared" si="5"/>
        <v>75</v>
      </c>
      <c r="J40" s="4"/>
      <c r="K40" s="6">
        <f t="shared" si="6"/>
        <v>75</v>
      </c>
      <c r="L40" s="4"/>
      <c r="M40" s="42">
        <v>300</v>
      </c>
      <c r="N40" s="4"/>
    </row>
    <row r="41" spans="1:14" ht="28.5" customHeight="1">
      <c r="A41" s="17" t="s">
        <v>81</v>
      </c>
      <c r="B41" s="17" t="s">
        <v>175</v>
      </c>
      <c r="C41" s="18" t="s">
        <v>6</v>
      </c>
      <c r="D41" s="4"/>
      <c r="E41" s="6">
        <f t="shared" si="7"/>
        <v>2500</v>
      </c>
      <c r="F41" s="4"/>
      <c r="G41" s="6">
        <f t="shared" si="4"/>
        <v>2500</v>
      </c>
      <c r="H41" s="4"/>
      <c r="I41" s="6">
        <f t="shared" si="5"/>
        <v>2500</v>
      </c>
      <c r="J41" s="4"/>
      <c r="K41" s="6">
        <f t="shared" si="6"/>
        <v>2500</v>
      </c>
      <c r="L41" s="4"/>
      <c r="M41" s="42">
        <v>10000</v>
      </c>
      <c r="N41" s="4"/>
    </row>
    <row r="42" spans="1:14" ht="28.5" customHeight="1">
      <c r="A42" s="17" t="s">
        <v>82</v>
      </c>
      <c r="B42" s="17" t="s">
        <v>177</v>
      </c>
      <c r="C42" s="18" t="s">
        <v>6</v>
      </c>
      <c r="D42" s="4"/>
      <c r="E42" s="6">
        <f t="shared" si="7"/>
        <v>3000</v>
      </c>
      <c r="F42" s="4"/>
      <c r="G42" s="6">
        <f t="shared" si="4"/>
        <v>3000</v>
      </c>
      <c r="H42" s="4"/>
      <c r="I42" s="6">
        <f t="shared" si="5"/>
        <v>3000</v>
      </c>
      <c r="J42" s="4"/>
      <c r="K42" s="6">
        <f t="shared" si="6"/>
        <v>3000</v>
      </c>
      <c r="L42" s="4"/>
      <c r="M42" s="42">
        <v>12000</v>
      </c>
      <c r="N42" s="4"/>
    </row>
    <row r="43" spans="1:14" ht="28.5" customHeight="1">
      <c r="A43" s="17" t="s">
        <v>83</v>
      </c>
      <c r="B43" s="17" t="s">
        <v>178</v>
      </c>
      <c r="C43" s="18" t="s">
        <v>6</v>
      </c>
      <c r="D43" s="4"/>
      <c r="E43" s="6">
        <f t="shared" si="7"/>
        <v>2500</v>
      </c>
      <c r="F43" s="4"/>
      <c r="G43" s="6">
        <f t="shared" si="4"/>
        <v>2500</v>
      </c>
      <c r="H43" s="4"/>
      <c r="I43" s="6">
        <f t="shared" si="5"/>
        <v>2500</v>
      </c>
      <c r="J43" s="4"/>
      <c r="K43" s="6">
        <f t="shared" si="6"/>
        <v>2500</v>
      </c>
      <c r="L43" s="4"/>
      <c r="M43" s="42">
        <v>10000</v>
      </c>
      <c r="N43" s="4"/>
    </row>
    <row r="44" spans="1:14" ht="28.5" customHeight="1">
      <c r="A44" s="17" t="s">
        <v>84</v>
      </c>
      <c r="B44" s="17" t="s">
        <v>180</v>
      </c>
      <c r="C44" s="18" t="s">
        <v>6</v>
      </c>
      <c r="D44" s="4"/>
      <c r="E44" s="6">
        <f t="shared" si="7"/>
        <v>60</v>
      </c>
      <c r="F44" s="4"/>
      <c r="G44" s="6">
        <f t="shared" si="4"/>
        <v>60</v>
      </c>
      <c r="H44" s="4"/>
      <c r="I44" s="6">
        <f t="shared" si="5"/>
        <v>60</v>
      </c>
      <c r="J44" s="4"/>
      <c r="K44" s="6">
        <f t="shared" si="6"/>
        <v>60</v>
      </c>
      <c r="L44" s="4"/>
      <c r="M44" s="42">
        <v>240</v>
      </c>
      <c r="N44" s="4"/>
    </row>
    <row r="45" spans="1:14" ht="28.5" customHeight="1">
      <c r="A45" s="17" t="s">
        <v>85</v>
      </c>
      <c r="B45" s="17" t="s">
        <v>180</v>
      </c>
      <c r="C45" s="18" t="s">
        <v>6</v>
      </c>
      <c r="D45" s="4"/>
      <c r="E45" s="6">
        <f t="shared" si="7"/>
        <v>200</v>
      </c>
      <c r="F45" s="4"/>
      <c r="G45" s="6">
        <f t="shared" si="4"/>
        <v>200</v>
      </c>
      <c r="H45" s="4"/>
      <c r="I45" s="6">
        <f t="shared" si="5"/>
        <v>200</v>
      </c>
      <c r="J45" s="4"/>
      <c r="K45" s="6">
        <f t="shared" si="6"/>
        <v>200</v>
      </c>
      <c r="L45" s="4"/>
      <c r="M45" s="42">
        <v>800</v>
      </c>
      <c r="N45" s="4"/>
    </row>
    <row r="46" spans="1:14" ht="28.5" customHeight="1">
      <c r="A46" s="17" t="s">
        <v>86</v>
      </c>
      <c r="B46" s="17" t="s">
        <v>183</v>
      </c>
      <c r="C46" s="18" t="s">
        <v>6</v>
      </c>
      <c r="D46" s="4"/>
      <c r="E46" s="6">
        <f t="shared" si="7"/>
        <v>375</v>
      </c>
      <c r="F46" s="4"/>
      <c r="G46" s="6">
        <f t="shared" si="4"/>
        <v>375</v>
      </c>
      <c r="H46" s="4"/>
      <c r="I46" s="6">
        <f t="shared" si="5"/>
        <v>375</v>
      </c>
      <c r="J46" s="4"/>
      <c r="K46" s="6">
        <f t="shared" si="6"/>
        <v>375</v>
      </c>
      <c r="L46" s="4"/>
      <c r="M46" s="42">
        <v>1500</v>
      </c>
      <c r="N46" s="4"/>
    </row>
    <row r="47" spans="1:14" ht="28.5" customHeight="1">
      <c r="A47" s="17" t="s">
        <v>87</v>
      </c>
      <c r="B47" s="17" t="s">
        <v>185</v>
      </c>
      <c r="C47" s="18" t="s">
        <v>6</v>
      </c>
      <c r="D47" s="4"/>
      <c r="E47" s="6">
        <f t="shared" si="7"/>
        <v>50</v>
      </c>
      <c r="F47" s="4"/>
      <c r="G47" s="6">
        <f t="shared" si="4"/>
        <v>50</v>
      </c>
      <c r="H47" s="4"/>
      <c r="I47" s="6">
        <f t="shared" si="5"/>
        <v>50</v>
      </c>
      <c r="J47" s="4"/>
      <c r="K47" s="6">
        <f t="shared" si="6"/>
        <v>50</v>
      </c>
      <c r="L47" s="4"/>
      <c r="M47" s="42">
        <v>200</v>
      </c>
      <c r="N47" s="4"/>
    </row>
    <row r="48" spans="1:14" ht="28.5" customHeight="1">
      <c r="A48" s="17" t="s">
        <v>88</v>
      </c>
      <c r="B48" s="17" t="s">
        <v>187</v>
      </c>
      <c r="C48" s="18" t="s">
        <v>6</v>
      </c>
      <c r="D48" s="4"/>
      <c r="E48" s="6">
        <f t="shared" si="7"/>
        <v>2500</v>
      </c>
      <c r="F48" s="4"/>
      <c r="G48" s="6">
        <f t="shared" si="4"/>
        <v>2500</v>
      </c>
      <c r="H48" s="4"/>
      <c r="I48" s="6">
        <f t="shared" si="5"/>
        <v>2500</v>
      </c>
      <c r="J48" s="4"/>
      <c r="K48" s="6">
        <f t="shared" si="6"/>
        <v>2500</v>
      </c>
      <c r="L48" s="4"/>
      <c r="M48" s="42">
        <v>10000</v>
      </c>
      <c r="N48" s="4"/>
    </row>
    <row r="49" spans="1:14" ht="28.5" customHeight="1">
      <c r="A49" s="17" t="s">
        <v>89</v>
      </c>
      <c r="B49" s="17" t="s">
        <v>189</v>
      </c>
      <c r="C49" s="18" t="s">
        <v>6</v>
      </c>
      <c r="D49" s="4"/>
      <c r="E49" s="6">
        <f t="shared" si="7"/>
        <v>250</v>
      </c>
      <c r="F49" s="4"/>
      <c r="G49" s="6">
        <f t="shared" si="4"/>
        <v>250</v>
      </c>
      <c r="H49" s="4"/>
      <c r="I49" s="6">
        <f t="shared" si="5"/>
        <v>250</v>
      </c>
      <c r="J49" s="4"/>
      <c r="K49" s="6">
        <f t="shared" si="6"/>
        <v>250</v>
      </c>
      <c r="L49" s="4"/>
      <c r="M49" s="42">
        <v>1000</v>
      </c>
      <c r="N49" s="4"/>
    </row>
    <row r="50" spans="1:14" ht="28.5" customHeight="1">
      <c r="A50" s="17" t="s">
        <v>90</v>
      </c>
      <c r="B50" s="17" t="s">
        <v>191</v>
      </c>
      <c r="C50" s="18" t="s">
        <v>193</v>
      </c>
      <c r="D50" s="4"/>
      <c r="E50" s="6">
        <f t="shared" si="7"/>
        <v>4500</v>
      </c>
      <c r="F50" s="4"/>
      <c r="G50" s="6">
        <f t="shared" si="4"/>
        <v>4500</v>
      </c>
      <c r="H50" s="4"/>
      <c r="I50" s="6">
        <f t="shared" si="5"/>
        <v>4500</v>
      </c>
      <c r="J50" s="4"/>
      <c r="K50" s="6">
        <f t="shared" si="6"/>
        <v>4500</v>
      </c>
      <c r="L50" s="4"/>
      <c r="M50" s="42">
        <v>18000</v>
      </c>
      <c r="N50" s="4"/>
    </row>
    <row r="51" spans="1:14" ht="28.5" customHeight="1">
      <c r="A51" s="17" t="s">
        <v>91</v>
      </c>
      <c r="B51" s="17" t="s">
        <v>191</v>
      </c>
      <c r="C51" s="18" t="s">
        <v>6</v>
      </c>
      <c r="D51" s="4"/>
      <c r="E51" s="6">
        <f t="shared" si="7"/>
        <v>37500</v>
      </c>
      <c r="F51" s="4"/>
      <c r="G51" s="6">
        <f t="shared" si="4"/>
        <v>37500</v>
      </c>
      <c r="H51" s="4"/>
      <c r="I51" s="6">
        <f t="shared" si="5"/>
        <v>37500</v>
      </c>
      <c r="J51" s="4"/>
      <c r="K51" s="6">
        <f t="shared" si="6"/>
        <v>37500</v>
      </c>
      <c r="L51" s="4"/>
      <c r="M51" s="42">
        <v>150000</v>
      </c>
      <c r="N51" s="4"/>
    </row>
    <row r="52" spans="1:14" ht="28.5" customHeight="1">
      <c r="A52" s="17" t="s">
        <v>92</v>
      </c>
      <c r="B52" s="17" t="s">
        <v>195</v>
      </c>
      <c r="C52" s="18" t="s">
        <v>6</v>
      </c>
      <c r="D52" s="4"/>
      <c r="E52" s="6">
        <f t="shared" si="7"/>
        <v>5000</v>
      </c>
      <c r="F52" s="4"/>
      <c r="G52" s="6">
        <f t="shared" si="4"/>
        <v>5000</v>
      </c>
      <c r="H52" s="4"/>
      <c r="I52" s="6">
        <f t="shared" si="5"/>
        <v>5000</v>
      </c>
      <c r="J52" s="4"/>
      <c r="K52" s="6">
        <f t="shared" si="6"/>
        <v>5000</v>
      </c>
      <c r="L52" s="4"/>
      <c r="M52" s="42">
        <v>20000</v>
      </c>
      <c r="N52" s="4"/>
    </row>
    <row r="53" spans="1:14" ht="28.5" customHeight="1">
      <c r="A53" s="17" t="s">
        <v>93</v>
      </c>
      <c r="B53" s="17" t="s">
        <v>195</v>
      </c>
      <c r="C53" s="18" t="s">
        <v>6</v>
      </c>
      <c r="D53" s="4"/>
      <c r="E53" s="6">
        <f t="shared" si="7"/>
        <v>10000</v>
      </c>
      <c r="F53" s="4"/>
      <c r="G53" s="6">
        <f t="shared" si="4"/>
        <v>10000</v>
      </c>
      <c r="H53" s="4"/>
      <c r="I53" s="6">
        <f t="shared" si="5"/>
        <v>10000</v>
      </c>
      <c r="J53" s="4"/>
      <c r="K53" s="6">
        <f t="shared" si="6"/>
        <v>10000</v>
      </c>
      <c r="L53" s="4"/>
      <c r="M53" s="42">
        <v>40000</v>
      </c>
      <c r="N53" s="4"/>
    </row>
    <row r="54" spans="1:14" ht="28.5" customHeight="1">
      <c r="A54" s="17" t="s">
        <v>94</v>
      </c>
      <c r="B54" s="17" t="s">
        <v>195</v>
      </c>
      <c r="C54" s="18" t="s">
        <v>6</v>
      </c>
      <c r="D54" s="4"/>
      <c r="E54" s="6">
        <f t="shared" si="7"/>
        <v>3750</v>
      </c>
      <c r="F54" s="4"/>
      <c r="G54" s="6">
        <f t="shared" si="4"/>
        <v>3750</v>
      </c>
      <c r="H54" s="4"/>
      <c r="I54" s="6">
        <f t="shared" si="5"/>
        <v>3750</v>
      </c>
      <c r="J54" s="4"/>
      <c r="K54" s="6">
        <f t="shared" si="6"/>
        <v>3750</v>
      </c>
      <c r="L54" s="4"/>
      <c r="M54" s="42">
        <v>15000</v>
      </c>
      <c r="N54" s="4"/>
    </row>
    <row r="55" spans="1:14" ht="28.5" customHeight="1">
      <c r="A55" s="17" t="s">
        <v>95</v>
      </c>
      <c r="B55" s="17" t="s">
        <v>195</v>
      </c>
      <c r="C55" s="18" t="s">
        <v>6</v>
      </c>
      <c r="D55" s="4"/>
      <c r="E55" s="6">
        <f t="shared" si="7"/>
        <v>30000</v>
      </c>
      <c r="F55" s="4"/>
      <c r="G55" s="6">
        <f t="shared" si="4"/>
        <v>30000</v>
      </c>
      <c r="H55" s="4"/>
      <c r="I55" s="6">
        <f t="shared" si="5"/>
        <v>30000</v>
      </c>
      <c r="J55" s="4"/>
      <c r="K55" s="6">
        <f t="shared" si="6"/>
        <v>30000</v>
      </c>
      <c r="L55" s="4"/>
      <c r="M55" s="42">
        <v>120000</v>
      </c>
      <c r="N55" s="4"/>
    </row>
    <row r="56" spans="1:14" ht="28.5" customHeight="1">
      <c r="A56" s="17" t="s">
        <v>96</v>
      </c>
      <c r="B56" s="17" t="s">
        <v>195</v>
      </c>
      <c r="C56" s="18" t="s">
        <v>6</v>
      </c>
      <c r="D56" s="4"/>
      <c r="E56" s="6">
        <f t="shared" si="7"/>
        <v>75</v>
      </c>
      <c r="F56" s="4"/>
      <c r="G56" s="6">
        <f t="shared" si="4"/>
        <v>75</v>
      </c>
      <c r="H56" s="4"/>
      <c r="I56" s="6">
        <f t="shared" si="5"/>
        <v>75</v>
      </c>
      <c r="J56" s="4"/>
      <c r="K56" s="6">
        <f t="shared" si="6"/>
        <v>75</v>
      </c>
      <c r="L56" s="4"/>
      <c r="M56" s="42">
        <v>300</v>
      </c>
      <c r="N56" s="4"/>
    </row>
    <row r="57" spans="1:14" ht="28.5" customHeight="1">
      <c r="A57" s="17" t="s">
        <v>97</v>
      </c>
      <c r="B57" s="17" t="s">
        <v>201</v>
      </c>
      <c r="C57" s="18" t="s">
        <v>6</v>
      </c>
      <c r="D57" s="4"/>
      <c r="E57" s="6">
        <f t="shared" si="7"/>
        <v>250</v>
      </c>
      <c r="F57" s="4"/>
      <c r="G57" s="6">
        <f t="shared" si="4"/>
        <v>250</v>
      </c>
      <c r="H57" s="4"/>
      <c r="I57" s="6">
        <f t="shared" si="5"/>
        <v>250</v>
      </c>
      <c r="J57" s="4"/>
      <c r="K57" s="6">
        <f t="shared" si="6"/>
        <v>250</v>
      </c>
      <c r="L57" s="4"/>
      <c r="M57" s="42">
        <v>1000</v>
      </c>
      <c r="N57" s="4"/>
    </row>
    <row r="58" spans="1:14" ht="28.5" customHeight="1">
      <c r="A58" s="17" t="s">
        <v>98</v>
      </c>
      <c r="B58" s="17" t="s">
        <v>203</v>
      </c>
      <c r="C58" s="18" t="s">
        <v>46</v>
      </c>
      <c r="D58" s="4"/>
      <c r="E58" s="6">
        <f t="shared" si="7"/>
        <v>6</v>
      </c>
      <c r="F58" s="4"/>
      <c r="G58" s="6">
        <f t="shared" si="4"/>
        <v>6</v>
      </c>
      <c r="H58" s="4"/>
      <c r="I58" s="6">
        <f t="shared" si="5"/>
        <v>6</v>
      </c>
      <c r="J58" s="4"/>
      <c r="K58" s="6">
        <f t="shared" si="6"/>
        <v>6</v>
      </c>
      <c r="L58" s="4"/>
      <c r="M58" s="42">
        <v>24</v>
      </c>
      <c r="N58" s="4"/>
    </row>
    <row r="59" spans="1:14" ht="28.5" customHeight="1">
      <c r="A59" s="17" t="s">
        <v>99</v>
      </c>
      <c r="B59" s="17" t="s">
        <v>203</v>
      </c>
      <c r="C59" s="18" t="s">
        <v>46</v>
      </c>
      <c r="D59" s="4"/>
      <c r="E59" s="6">
        <f t="shared" si="7"/>
        <v>9</v>
      </c>
      <c r="F59" s="4"/>
      <c r="G59" s="6">
        <f t="shared" si="4"/>
        <v>9</v>
      </c>
      <c r="H59" s="4"/>
      <c r="I59" s="6">
        <f t="shared" si="5"/>
        <v>9</v>
      </c>
      <c r="J59" s="4"/>
      <c r="K59" s="6">
        <f t="shared" si="6"/>
        <v>9</v>
      </c>
      <c r="L59" s="4"/>
      <c r="M59" s="42">
        <v>36</v>
      </c>
      <c r="N59" s="4"/>
    </row>
    <row r="60" spans="1:14" ht="28.5" customHeight="1">
      <c r="A60" s="17" t="s">
        <v>100</v>
      </c>
      <c r="B60" s="17" t="s">
        <v>206</v>
      </c>
      <c r="C60" s="18" t="s">
        <v>46</v>
      </c>
      <c r="D60" s="4"/>
      <c r="E60" s="6">
        <f t="shared" si="7"/>
        <v>3</v>
      </c>
      <c r="F60" s="4"/>
      <c r="G60" s="6">
        <f t="shared" si="4"/>
        <v>3</v>
      </c>
      <c r="H60" s="4"/>
      <c r="I60" s="6">
        <f t="shared" si="5"/>
        <v>3</v>
      </c>
      <c r="J60" s="4"/>
      <c r="K60" s="6">
        <f t="shared" si="6"/>
        <v>3</v>
      </c>
      <c r="L60" s="4"/>
      <c r="M60" s="42">
        <v>12</v>
      </c>
      <c r="N60" s="4"/>
    </row>
    <row r="61" spans="1:14" ht="28.5" customHeight="1">
      <c r="A61" s="17" t="s">
        <v>101</v>
      </c>
      <c r="B61" s="17" t="s">
        <v>206</v>
      </c>
      <c r="C61" s="18" t="s">
        <v>46</v>
      </c>
      <c r="D61" s="4"/>
      <c r="E61" s="6">
        <f t="shared" si="7"/>
        <v>2.5</v>
      </c>
      <c r="F61" s="4"/>
      <c r="G61" s="6">
        <f t="shared" si="4"/>
        <v>2.5</v>
      </c>
      <c r="H61" s="4"/>
      <c r="I61" s="6">
        <f t="shared" si="5"/>
        <v>2.5</v>
      </c>
      <c r="J61" s="4"/>
      <c r="K61" s="6">
        <f t="shared" si="6"/>
        <v>2.5</v>
      </c>
      <c r="L61" s="4"/>
      <c r="M61" s="42">
        <v>10</v>
      </c>
      <c r="N61" s="4"/>
    </row>
    <row r="62" spans="1:14" ht="28.5" customHeight="1">
      <c r="A62" s="17" t="s">
        <v>7</v>
      </c>
      <c r="B62" s="17" t="s">
        <v>206</v>
      </c>
      <c r="C62" s="18" t="s">
        <v>46</v>
      </c>
      <c r="D62" s="4"/>
      <c r="E62" s="6">
        <v>5</v>
      </c>
      <c r="F62" s="4"/>
      <c r="G62" s="6">
        <v>3</v>
      </c>
      <c r="H62" s="4"/>
      <c r="I62" s="6">
        <v>3</v>
      </c>
      <c r="J62" s="4"/>
      <c r="K62" s="6">
        <v>3</v>
      </c>
      <c r="L62" s="4"/>
      <c r="M62" s="42">
        <v>14</v>
      </c>
      <c r="N62" s="4"/>
    </row>
    <row r="63" spans="1:14" ht="28.5" customHeight="1">
      <c r="A63" s="17" t="s">
        <v>102</v>
      </c>
      <c r="B63" s="17" t="s">
        <v>206</v>
      </c>
      <c r="C63" s="18" t="s">
        <v>46</v>
      </c>
      <c r="D63" s="4"/>
      <c r="E63" s="6">
        <v>1</v>
      </c>
      <c r="F63" s="4"/>
      <c r="G63" s="6"/>
      <c r="H63" s="4"/>
      <c r="I63" s="6"/>
      <c r="J63" s="4"/>
      <c r="K63" s="6"/>
      <c r="L63" s="4"/>
      <c r="M63" s="42">
        <v>1</v>
      </c>
      <c r="N63" s="4"/>
    </row>
    <row r="64" spans="1:14" ht="28.5" customHeight="1">
      <c r="A64" s="17" t="s">
        <v>103</v>
      </c>
      <c r="B64" s="17" t="s">
        <v>206</v>
      </c>
      <c r="C64" s="18" t="s">
        <v>46</v>
      </c>
      <c r="D64" s="4"/>
      <c r="E64" s="6">
        <f t="shared" si="7"/>
        <v>6</v>
      </c>
      <c r="F64" s="4"/>
      <c r="G64" s="6">
        <f t="shared" si="4"/>
        <v>6</v>
      </c>
      <c r="H64" s="4"/>
      <c r="I64" s="6">
        <f t="shared" si="5"/>
        <v>6</v>
      </c>
      <c r="J64" s="4"/>
      <c r="K64" s="6">
        <f t="shared" si="6"/>
        <v>6</v>
      </c>
      <c r="L64" s="4"/>
      <c r="M64" s="42">
        <v>24</v>
      </c>
      <c r="N64" s="4"/>
    </row>
    <row r="65" spans="1:14" ht="28.5" customHeight="1">
      <c r="A65" s="17" t="s">
        <v>104</v>
      </c>
      <c r="B65" s="17" t="s">
        <v>206</v>
      </c>
      <c r="C65" s="18" t="s">
        <v>46</v>
      </c>
      <c r="D65" s="4"/>
      <c r="E65" s="6">
        <v>5</v>
      </c>
      <c r="F65" s="4"/>
      <c r="G65" s="6">
        <v>4</v>
      </c>
      <c r="H65" s="4"/>
      <c r="I65" s="6">
        <v>3</v>
      </c>
      <c r="J65" s="4"/>
      <c r="K65" s="6">
        <v>3</v>
      </c>
      <c r="L65" s="4"/>
      <c r="M65" s="42">
        <v>15</v>
      </c>
      <c r="N65" s="4"/>
    </row>
    <row r="66" spans="1:14" ht="28.5" customHeight="1">
      <c r="A66" s="17" t="s">
        <v>105</v>
      </c>
      <c r="B66" s="17" t="s">
        <v>206</v>
      </c>
      <c r="C66" s="18" t="s">
        <v>46</v>
      </c>
      <c r="D66" s="4"/>
      <c r="E66" s="6">
        <v>3</v>
      </c>
      <c r="F66" s="4"/>
      <c r="G66" s="6">
        <v>3</v>
      </c>
      <c r="H66" s="4"/>
      <c r="I66" s="6">
        <v>3</v>
      </c>
      <c r="J66" s="4"/>
      <c r="K66" s="6">
        <v>1</v>
      </c>
      <c r="L66" s="4"/>
      <c r="M66" s="42">
        <v>10</v>
      </c>
      <c r="N66" s="4"/>
    </row>
    <row r="67" spans="1:14" ht="28.5" customHeight="1">
      <c r="A67" s="17" t="s">
        <v>106</v>
      </c>
      <c r="B67" s="17" t="s">
        <v>206</v>
      </c>
      <c r="C67" s="18" t="s">
        <v>46</v>
      </c>
      <c r="D67" s="4"/>
      <c r="E67" s="6">
        <f t="shared" si="7"/>
        <v>12</v>
      </c>
      <c r="F67" s="4"/>
      <c r="G67" s="6">
        <f t="shared" si="4"/>
        <v>12</v>
      </c>
      <c r="H67" s="4"/>
      <c r="I67" s="6">
        <f t="shared" si="5"/>
        <v>12</v>
      </c>
      <c r="J67" s="4"/>
      <c r="K67" s="6">
        <f t="shared" si="6"/>
        <v>12</v>
      </c>
      <c r="L67" s="4"/>
      <c r="M67" s="42">
        <v>48</v>
      </c>
      <c r="N67" s="4"/>
    </row>
    <row r="68" spans="1:14" ht="28.5" customHeight="1">
      <c r="A68" s="17" t="s">
        <v>107</v>
      </c>
      <c r="B68" s="17" t="s">
        <v>206</v>
      </c>
      <c r="C68" s="18" t="s">
        <v>46</v>
      </c>
      <c r="D68" s="4"/>
      <c r="E68" s="6">
        <f t="shared" si="7"/>
        <v>6</v>
      </c>
      <c r="F68" s="4"/>
      <c r="G68" s="6">
        <f t="shared" si="4"/>
        <v>6</v>
      </c>
      <c r="H68" s="4"/>
      <c r="I68" s="6">
        <f t="shared" si="5"/>
        <v>6</v>
      </c>
      <c r="J68" s="4"/>
      <c r="K68" s="6">
        <f t="shared" si="6"/>
        <v>6</v>
      </c>
      <c r="L68" s="4"/>
      <c r="M68" s="42">
        <v>24</v>
      </c>
      <c r="N68" s="4"/>
    </row>
    <row r="69" spans="1:14" ht="28.5" customHeight="1">
      <c r="A69" s="17" t="s">
        <v>108</v>
      </c>
      <c r="B69" s="17" t="s">
        <v>216</v>
      </c>
      <c r="C69" s="18" t="s">
        <v>46</v>
      </c>
      <c r="D69" s="4"/>
      <c r="E69" s="6">
        <f t="shared" si="7"/>
        <v>3</v>
      </c>
      <c r="F69" s="4"/>
      <c r="G69" s="6">
        <f t="shared" si="4"/>
        <v>3</v>
      </c>
      <c r="H69" s="4"/>
      <c r="I69" s="6">
        <f t="shared" si="5"/>
        <v>3</v>
      </c>
      <c r="J69" s="4"/>
      <c r="K69" s="6">
        <f t="shared" si="6"/>
        <v>3</v>
      </c>
      <c r="L69" s="4"/>
      <c r="M69" s="42">
        <v>12</v>
      </c>
      <c r="N69" s="4"/>
    </row>
    <row r="70" spans="1:14" ht="28.5" customHeight="1">
      <c r="A70" s="17" t="s">
        <v>109</v>
      </c>
      <c r="B70" s="17" t="s">
        <v>216</v>
      </c>
      <c r="C70" s="18" t="s">
        <v>46</v>
      </c>
      <c r="D70" s="4"/>
      <c r="E70" s="6">
        <f t="shared" si="7"/>
        <v>9</v>
      </c>
      <c r="F70" s="4"/>
      <c r="G70" s="6">
        <f t="shared" si="4"/>
        <v>9</v>
      </c>
      <c r="H70" s="4"/>
      <c r="I70" s="6">
        <f t="shared" si="5"/>
        <v>9</v>
      </c>
      <c r="J70" s="4"/>
      <c r="K70" s="6">
        <f t="shared" si="6"/>
        <v>9</v>
      </c>
      <c r="L70" s="4"/>
      <c r="M70" s="42">
        <v>36</v>
      </c>
      <c r="N70" s="4"/>
    </row>
    <row r="71" spans="1:14" ht="28.5" customHeight="1">
      <c r="A71" s="17" t="s">
        <v>110</v>
      </c>
      <c r="B71" s="17" t="s">
        <v>217</v>
      </c>
      <c r="C71" s="18" t="s">
        <v>49</v>
      </c>
      <c r="D71" s="4"/>
      <c r="E71" s="6">
        <f t="shared" si="7"/>
        <v>50</v>
      </c>
      <c r="F71" s="4"/>
      <c r="G71" s="6">
        <f t="shared" si="4"/>
        <v>50</v>
      </c>
      <c r="H71" s="4"/>
      <c r="I71" s="6">
        <f t="shared" si="5"/>
        <v>50</v>
      </c>
      <c r="J71" s="4"/>
      <c r="K71" s="6">
        <f t="shared" si="6"/>
        <v>50</v>
      </c>
      <c r="L71" s="4"/>
      <c r="M71" s="42">
        <v>200</v>
      </c>
      <c r="N71" s="4"/>
    </row>
    <row r="72" spans="1:14" ht="28.5" customHeight="1">
      <c r="A72" s="17" t="s">
        <v>111</v>
      </c>
      <c r="B72" s="17" t="s">
        <v>219</v>
      </c>
      <c r="C72" s="18" t="s">
        <v>6</v>
      </c>
      <c r="D72" s="4"/>
      <c r="E72" s="6">
        <f t="shared" si="7"/>
        <v>5000</v>
      </c>
      <c r="F72" s="4"/>
      <c r="G72" s="6">
        <f t="shared" si="4"/>
        <v>5000</v>
      </c>
      <c r="H72" s="4"/>
      <c r="I72" s="6">
        <f t="shared" si="5"/>
        <v>5000</v>
      </c>
      <c r="J72" s="4"/>
      <c r="K72" s="6">
        <f t="shared" si="6"/>
        <v>5000</v>
      </c>
      <c r="L72" s="4"/>
      <c r="M72" s="42">
        <v>20000</v>
      </c>
      <c r="N72" s="4"/>
    </row>
    <row r="73" spans="1:14" ht="28.5" customHeight="1">
      <c r="A73" s="17" t="s">
        <v>112</v>
      </c>
      <c r="B73" s="17" t="s">
        <v>219</v>
      </c>
      <c r="C73" s="18" t="s">
        <v>6</v>
      </c>
      <c r="D73" s="4"/>
      <c r="E73" s="6">
        <f t="shared" si="7"/>
        <v>150</v>
      </c>
      <c r="F73" s="4"/>
      <c r="G73" s="6">
        <f t="shared" si="4"/>
        <v>150</v>
      </c>
      <c r="H73" s="4"/>
      <c r="I73" s="6">
        <f t="shared" si="5"/>
        <v>150</v>
      </c>
      <c r="J73" s="4"/>
      <c r="K73" s="6">
        <f t="shared" si="6"/>
        <v>150</v>
      </c>
      <c r="L73" s="4"/>
      <c r="M73" s="42">
        <v>600</v>
      </c>
      <c r="N73" s="4"/>
    </row>
    <row r="74" spans="1:14" ht="28.5" customHeight="1">
      <c r="A74" s="17" t="s">
        <v>113</v>
      </c>
      <c r="B74" s="17" t="s">
        <v>222</v>
      </c>
      <c r="C74" s="18" t="s">
        <v>6</v>
      </c>
      <c r="D74" s="4"/>
      <c r="E74" s="6">
        <f t="shared" ref="E74:E93" si="8">M74/4</f>
        <v>125</v>
      </c>
      <c r="F74" s="4"/>
      <c r="G74" s="6">
        <f t="shared" ref="G74:G93" si="9">M74/4</f>
        <v>125</v>
      </c>
      <c r="H74" s="4"/>
      <c r="I74" s="6">
        <f t="shared" ref="I74:I93" si="10">M74/4</f>
        <v>125</v>
      </c>
      <c r="J74" s="4"/>
      <c r="K74" s="6">
        <f t="shared" ref="K74:K93" si="11">M74/4</f>
        <v>125</v>
      </c>
      <c r="L74" s="4"/>
      <c r="M74" s="42">
        <v>500</v>
      </c>
      <c r="N74" s="4"/>
    </row>
    <row r="75" spans="1:14" ht="28.5" customHeight="1">
      <c r="A75" s="17" t="s">
        <v>114</v>
      </c>
      <c r="B75" s="17" t="s">
        <v>224</v>
      </c>
      <c r="C75" s="18" t="s">
        <v>6</v>
      </c>
      <c r="D75" s="4"/>
      <c r="E75" s="6">
        <f t="shared" si="8"/>
        <v>750</v>
      </c>
      <c r="F75" s="4"/>
      <c r="G75" s="6">
        <f t="shared" si="9"/>
        <v>750</v>
      </c>
      <c r="H75" s="4"/>
      <c r="I75" s="6">
        <f t="shared" si="10"/>
        <v>750</v>
      </c>
      <c r="J75" s="4"/>
      <c r="K75" s="6">
        <f t="shared" si="11"/>
        <v>750</v>
      </c>
      <c r="L75" s="4"/>
      <c r="M75" s="42">
        <v>3000</v>
      </c>
      <c r="N75" s="4"/>
    </row>
    <row r="76" spans="1:14" ht="28.5" customHeight="1">
      <c r="A76" s="17" t="s">
        <v>115</v>
      </c>
      <c r="B76" s="17" t="s">
        <v>224</v>
      </c>
      <c r="C76" s="18" t="s">
        <v>6</v>
      </c>
      <c r="D76" s="4"/>
      <c r="E76" s="6">
        <f t="shared" si="8"/>
        <v>375</v>
      </c>
      <c r="F76" s="4"/>
      <c r="G76" s="6">
        <f t="shared" si="9"/>
        <v>375</v>
      </c>
      <c r="H76" s="4"/>
      <c r="I76" s="6">
        <f t="shared" si="10"/>
        <v>375</v>
      </c>
      <c r="J76" s="4"/>
      <c r="K76" s="6">
        <f t="shared" si="11"/>
        <v>375</v>
      </c>
      <c r="L76" s="4"/>
      <c r="M76" s="42">
        <v>1500</v>
      </c>
      <c r="N76" s="4"/>
    </row>
    <row r="77" spans="1:14" ht="28.5" customHeight="1">
      <c r="A77" s="17" t="s">
        <v>116</v>
      </c>
      <c r="B77" s="17" t="s">
        <v>227</v>
      </c>
      <c r="C77" s="18" t="s">
        <v>6</v>
      </c>
      <c r="D77" s="4"/>
      <c r="E77" s="6">
        <f t="shared" si="8"/>
        <v>375</v>
      </c>
      <c r="F77" s="4"/>
      <c r="G77" s="6">
        <f t="shared" si="9"/>
        <v>375</v>
      </c>
      <c r="H77" s="4"/>
      <c r="I77" s="6">
        <f t="shared" si="10"/>
        <v>375</v>
      </c>
      <c r="J77" s="4"/>
      <c r="K77" s="6">
        <f t="shared" si="11"/>
        <v>375</v>
      </c>
      <c r="L77" s="4"/>
      <c r="M77" s="42">
        <v>1500</v>
      </c>
      <c r="N77" s="4"/>
    </row>
    <row r="78" spans="1:14" ht="28.5" customHeight="1">
      <c r="A78" s="17" t="s">
        <v>117</v>
      </c>
      <c r="B78" s="17" t="s">
        <v>227</v>
      </c>
      <c r="C78" s="18" t="s">
        <v>6</v>
      </c>
      <c r="D78" s="4"/>
      <c r="E78" s="6">
        <f t="shared" si="8"/>
        <v>375</v>
      </c>
      <c r="F78" s="4"/>
      <c r="G78" s="6">
        <f t="shared" si="9"/>
        <v>375</v>
      </c>
      <c r="H78" s="4"/>
      <c r="I78" s="6">
        <f t="shared" si="10"/>
        <v>375</v>
      </c>
      <c r="J78" s="4"/>
      <c r="K78" s="6">
        <f t="shared" si="11"/>
        <v>375</v>
      </c>
      <c r="L78" s="4"/>
      <c r="M78" s="42">
        <v>1500</v>
      </c>
      <c r="N78" s="4"/>
    </row>
    <row r="79" spans="1:14" ht="28.5" customHeight="1">
      <c r="A79" s="17" t="s">
        <v>118</v>
      </c>
      <c r="B79" s="17" t="s">
        <v>230</v>
      </c>
      <c r="C79" s="18" t="s">
        <v>6</v>
      </c>
      <c r="D79" s="4"/>
      <c r="E79" s="6">
        <f t="shared" si="8"/>
        <v>1750</v>
      </c>
      <c r="F79" s="4"/>
      <c r="G79" s="6">
        <f t="shared" si="9"/>
        <v>1750</v>
      </c>
      <c r="H79" s="4"/>
      <c r="I79" s="6">
        <f t="shared" si="10"/>
        <v>1750</v>
      </c>
      <c r="J79" s="4"/>
      <c r="K79" s="6">
        <f t="shared" si="11"/>
        <v>1750</v>
      </c>
      <c r="L79" s="4"/>
      <c r="M79" s="42">
        <v>7000</v>
      </c>
      <c r="N79" s="4"/>
    </row>
    <row r="80" spans="1:14" ht="28.5" customHeight="1">
      <c r="A80" s="17" t="s">
        <v>119</v>
      </c>
      <c r="B80" s="17" t="s">
        <v>232</v>
      </c>
      <c r="C80" s="18" t="s">
        <v>6</v>
      </c>
      <c r="D80" s="4"/>
      <c r="E80" s="6">
        <f t="shared" si="8"/>
        <v>25</v>
      </c>
      <c r="F80" s="4"/>
      <c r="G80" s="6">
        <f t="shared" si="9"/>
        <v>25</v>
      </c>
      <c r="H80" s="4"/>
      <c r="I80" s="6">
        <f t="shared" si="10"/>
        <v>25</v>
      </c>
      <c r="J80" s="4"/>
      <c r="K80" s="6">
        <f t="shared" si="11"/>
        <v>25</v>
      </c>
      <c r="L80" s="4"/>
      <c r="M80" s="42">
        <v>100</v>
      </c>
      <c r="N80" s="4"/>
    </row>
    <row r="81" spans="1:14" ht="29.25" customHeight="1">
      <c r="A81" s="17" t="s">
        <v>120</v>
      </c>
      <c r="B81" s="17" t="s">
        <v>233</v>
      </c>
      <c r="C81" s="18" t="s">
        <v>6</v>
      </c>
      <c r="D81" s="4"/>
      <c r="E81" s="6">
        <f t="shared" si="8"/>
        <v>650</v>
      </c>
      <c r="F81" s="4"/>
      <c r="G81" s="6">
        <f t="shared" si="9"/>
        <v>650</v>
      </c>
      <c r="H81" s="4"/>
      <c r="I81" s="6">
        <f t="shared" si="10"/>
        <v>650</v>
      </c>
      <c r="J81" s="4"/>
      <c r="K81" s="6">
        <f t="shared" si="11"/>
        <v>650</v>
      </c>
      <c r="L81" s="4"/>
      <c r="M81" s="42">
        <v>2600</v>
      </c>
      <c r="N81" s="4"/>
    </row>
    <row r="82" spans="1:14" ht="33.75" customHeight="1">
      <c r="A82" s="17" t="s">
        <v>121</v>
      </c>
      <c r="B82" s="17" t="s">
        <v>235</v>
      </c>
      <c r="C82" s="18" t="s">
        <v>6</v>
      </c>
      <c r="D82" s="4"/>
      <c r="E82" s="6">
        <f t="shared" si="8"/>
        <v>75</v>
      </c>
      <c r="F82" s="4"/>
      <c r="G82" s="6">
        <f t="shared" si="9"/>
        <v>75</v>
      </c>
      <c r="H82" s="4"/>
      <c r="I82" s="6">
        <f t="shared" si="10"/>
        <v>75</v>
      </c>
      <c r="J82" s="4"/>
      <c r="K82" s="6">
        <f t="shared" si="11"/>
        <v>75</v>
      </c>
      <c r="L82" s="4"/>
      <c r="M82" s="42">
        <v>300</v>
      </c>
      <c r="N82" s="4"/>
    </row>
    <row r="83" spans="1:14" ht="33.75" customHeight="1">
      <c r="A83" s="17" t="s">
        <v>122</v>
      </c>
      <c r="B83" s="17" t="s">
        <v>235</v>
      </c>
      <c r="C83" s="18" t="s">
        <v>6</v>
      </c>
      <c r="D83" s="4"/>
      <c r="E83" s="6">
        <f t="shared" si="8"/>
        <v>75</v>
      </c>
      <c r="F83" s="4"/>
      <c r="G83" s="6">
        <f t="shared" si="9"/>
        <v>75</v>
      </c>
      <c r="H83" s="4"/>
      <c r="I83" s="6">
        <f t="shared" si="10"/>
        <v>75</v>
      </c>
      <c r="J83" s="4"/>
      <c r="K83" s="6">
        <f t="shared" si="11"/>
        <v>75</v>
      </c>
      <c r="L83" s="4"/>
      <c r="M83" s="42">
        <v>300</v>
      </c>
      <c r="N83" s="4"/>
    </row>
    <row r="84" spans="1:14" ht="33.75" customHeight="1">
      <c r="A84" s="17" t="s">
        <v>123</v>
      </c>
      <c r="B84" s="17" t="s">
        <v>235</v>
      </c>
      <c r="C84" s="18" t="s">
        <v>6</v>
      </c>
      <c r="D84" s="4"/>
      <c r="E84" s="6">
        <f t="shared" si="8"/>
        <v>75</v>
      </c>
      <c r="F84" s="4"/>
      <c r="G84" s="6">
        <f t="shared" si="9"/>
        <v>75</v>
      </c>
      <c r="H84" s="4"/>
      <c r="I84" s="6">
        <f t="shared" si="10"/>
        <v>75</v>
      </c>
      <c r="J84" s="4"/>
      <c r="K84" s="6">
        <f t="shared" si="11"/>
        <v>75</v>
      </c>
      <c r="L84" s="4"/>
      <c r="M84" s="42">
        <v>300</v>
      </c>
      <c r="N84" s="4"/>
    </row>
    <row r="85" spans="1:14" ht="33.75" customHeight="1">
      <c r="A85" s="17" t="s">
        <v>255</v>
      </c>
      <c r="B85" s="17" t="s">
        <v>235</v>
      </c>
      <c r="C85" s="18" t="s">
        <v>6</v>
      </c>
      <c r="D85" s="4"/>
      <c r="E85" s="6">
        <f t="shared" si="8"/>
        <v>75</v>
      </c>
      <c r="F85" s="4"/>
      <c r="G85" s="6">
        <f t="shared" si="9"/>
        <v>75</v>
      </c>
      <c r="H85" s="4"/>
      <c r="I85" s="6">
        <f t="shared" si="10"/>
        <v>75</v>
      </c>
      <c r="J85" s="4"/>
      <c r="K85" s="6">
        <f t="shared" si="11"/>
        <v>75</v>
      </c>
      <c r="L85" s="4"/>
      <c r="M85" s="42">
        <v>300</v>
      </c>
      <c r="N85" s="4"/>
    </row>
    <row r="86" spans="1:14" ht="33.75" customHeight="1">
      <c r="A86" s="17" t="s">
        <v>256</v>
      </c>
      <c r="B86" s="17" t="s">
        <v>240</v>
      </c>
      <c r="C86" s="18" t="s">
        <v>6</v>
      </c>
      <c r="D86" s="4"/>
      <c r="E86" s="6">
        <f t="shared" si="8"/>
        <v>125</v>
      </c>
      <c r="F86" s="4"/>
      <c r="G86" s="6">
        <f t="shared" si="9"/>
        <v>125</v>
      </c>
      <c r="H86" s="4"/>
      <c r="I86" s="6">
        <f t="shared" si="10"/>
        <v>125</v>
      </c>
      <c r="J86" s="4"/>
      <c r="K86" s="6">
        <f t="shared" si="11"/>
        <v>125</v>
      </c>
      <c r="L86" s="4"/>
      <c r="M86" s="42">
        <v>500</v>
      </c>
      <c r="N86" s="4"/>
    </row>
    <row r="87" spans="1:14" ht="33.75" customHeight="1">
      <c r="A87" s="17" t="s">
        <v>257</v>
      </c>
      <c r="B87" s="17" t="s">
        <v>240</v>
      </c>
      <c r="C87" s="18" t="s">
        <v>6</v>
      </c>
      <c r="D87" s="4"/>
      <c r="E87" s="6">
        <f t="shared" si="8"/>
        <v>125</v>
      </c>
      <c r="F87" s="4"/>
      <c r="G87" s="6">
        <f t="shared" si="9"/>
        <v>125</v>
      </c>
      <c r="H87" s="4"/>
      <c r="I87" s="6">
        <f t="shared" si="10"/>
        <v>125</v>
      </c>
      <c r="J87" s="4"/>
      <c r="K87" s="6">
        <f t="shared" si="11"/>
        <v>125</v>
      </c>
      <c r="L87" s="4"/>
      <c r="M87" s="42">
        <v>500</v>
      </c>
      <c r="N87" s="4"/>
    </row>
    <row r="88" spans="1:14" ht="33.75" customHeight="1">
      <c r="A88" s="17" t="s">
        <v>258</v>
      </c>
      <c r="B88" s="17" t="s">
        <v>243</v>
      </c>
      <c r="C88" s="18" t="s">
        <v>6</v>
      </c>
      <c r="D88" s="4"/>
      <c r="E88" s="6">
        <v>15</v>
      </c>
      <c r="F88" s="6"/>
      <c r="G88" s="6">
        <v>15</v>
      </c>
      <c r="H88" s="6"/>
      <c r="I88" s="6">
        <v>15</v>
      </c>
      <c r="J88" s="6"/>
      <c r="K88" s="6">
        <v>5</v>
      </c>
      <c r="L88" s="4"/>
      <c r="M88" s="42">
        <v>50</v>
      </c>
      <c r="N88" s="4"/>
    </row>
    <row r="89" spans="1:14" ht="33.75" customHeight="1">
      <c r="A89" s="17" t="s">
        <v>259</v>
      </c>
      <c r="B89" s="17" t="s">
        <v>245</v>
      </c>
      <c r="C89" s="18" t="s">
        <v>6</v>
      </c>
      <c r="D89" s="4"/>
      <c r="E89" s="6">
        <v>15</v>
      </c>
      <c r="F89" s="4"/>
      <c r="G89" s="6">
        <v>15</v>
      </c>
      <c r="H89" s="4"/>
      <c r="I89" s="6">
        <v>15</v>
      </c>
      <c r="J89" s="4"/>
      <c r="K89" s="6">
        <v>5</v>
      </c>
      <c r="L89" s="4"/>
      <c r="M89" s="42">
        <v>50</v>
      </c>
      <c r="N89" s="4"/>
    </row>
    <row r="90" spans="1:14" ht="33.75" customHeight="1">
      <c r="A90" s="17" t="s">
        <v>260</v>
      </c>
      <c r="B90" s="17" t="s">
        <v>247</v>
      </c>
      <c r="C90" s="18" t="s">
        <v>6</v>
      </c>
      <c r="D90" s="4"/>
      <c r="E90" s="6">
        <f t="shared" si="8"/>
        <v>50</v>
      </c>
      <c r="F90" s="4"/>
      <c r="G90" s="6">
        <f t="shared" si="9"/>
        <v>50</v>
      </c>
      <c r="H90" s="4"/>
      <c r="I90" s="6">
        <f t="shared" si="10"/>
        <v>50</v>
      </c>
      <c r="J90" s="4"/>
      <c r="K90" s="6">
        <f t="shared" si="11"/>
        <v>50</v>
      </c>
      <c r="L90" s="4"/>
      <c r="M90" s="42">
        <v>200</v>
      </c>
      <c r="N90" s="4"/>
    </row>
    <row r="91" spans="1:14" ht="33.75" customHeight="1">
      <c r="A91" s="17" t="s">
        <v>261</v>
      </c>
      <c r="B91" s="17" t="s">
        <v>249</v>
      </c>
      <c r="C91" s="18" t="s">
        <v>6</v>
      </c>
      <c r="D91" s="4"/>
      <c r="E91" s="6">
        <f t="shared" si="8"/>
        <v>50</v>
      </c>
      <c r="F91" s="4"/>
      <c r="G91" s="6">
        <f t="shared" si="9"/>
        <v>50</v>
      </c>
      <c r="H91" s="4"/>
      <c r="I91" s="6">
        <f t="shared" si="10"/>
        <v>50</v>
      </c>
      <c r="J91" s="4"/>
      <c r="K91" s="6">
        <f t="shared" si="11"/>
        <v>50</v>
      </c>
      <c r="L91" s="4"/>
      <c r="M91" s="42">
        <v>200</v>
      </c>
      <c r="N91" s="4"/>
    </row>
    <row r="92" spans="1:14" ht="33.75" customHeight="1">
      <c r="A92" s="17" t="s">
        <v>262</v>
      </c>
      <c r="B92" s="17" t="s">
        <v>254</v>
      </c>
      <c r="C92" s="18" t="s">
        <v>6</v>
      </c>
      <c r="D92" s="4"/>
      <c r="E92" s="6">
        <f t="shared" si="8"/>
        <v>50</v>
      </c>
      <c r="F92" s="4"/>
      <c r="G92" s="6">
        <f t="shared" si="9"/>
        <v>50</v>
      </c>
      <c r="H92" s="4"/>
      <c r="I92" s="6">
        <f t="shared" si="10"/>
        <v>50</v>
      </c>
      <c r="J92" s="4"/>
      <c r="K92" s="6">
        <f t="shared" si="11"/>
        <v>50</v>
      </c>
      <c r="L92" s="4"/>
      <c r="M92" s="42">
        <v>200</v>
      </c>
      <c r="N92" s="4"/>
    </row>
    <row r="93" spans="1:14" ht="33.75" customHeight="1">
      <c r="A93" s="17" t="s">
        <v>263</v>
      </c>
      <c r="B93" s="45" t="s">
        <v>251</v>
      </c>
      <c r="C93" s="18" t="s">
        <v>6</v>
      </c>
      <c r="D93" s="4"/>
      <c r="E93" s="6">
        <f t="shared" si="8"/>
        <v>750</v>
      </c>
      <c r="F93" s="4"/>
      <c r="G93" s="6">
        <f t="shared" si="9"/>
        <v>750</v>
      </c>
      <c r="H93" s="4"/>
      <c r="I93" s="6">
        <f t="shared" si="10"/>
        <v>750</v>
      </c>
      <c r="J93" s="4"/>
      <c r="K93" s="6">
        <f t="shared" si="11"/>
        <v>750</v>
      </c>
      <c r="L93" s="4"/>
      <c r="M93" s="42">
        <v>3000</v>
      </c>
      <c r="N93" s="4"/>
    </row>
    <row r="94" spans="1:14" ht="33.75" customHeight="1">
      <c r="A94" s="36" t="s">
        <v>13</v>
      </c>
      <c r="B94" s="36"/>
      <c r="C94" s="36"/>
      <c r="D94" s="36"/>
      <c r="E94" s="4" t="s">
        <v>21</v>
      </c>
      <c r="F94" s="7"/>
      <c r="G94" s="4" t="s">
        <v>21</v>
      </c>
      <c r="H94" s="7"/>
      <c r="I94" s="4" t="s">
        <v>21</v>
      </c>
      <c r="J94" s="4"/>
      <c r="K94" s="4" t="s">
        <v>21</v>
      </c>
      <c r="L94" s="4"/>
      <c r="M94" s="4" t="s">
        <v>21</v>
      </c>
      <c r="N94" s="8"/>
    </row>
    <row r="95" spans="1:14">
      <c r="F95" s="10"/>
      <c r="H95" s="10"/>
    </row>
    <row r="96" spans="1:14" ht="175.5" customHeight="1">
      <c r="C96" s="35" t="s">
        <v>42</v>
      </c>
      <c r="D96" s="35"/>
      <c r="E96" s="35"/>
      <c r="F96" s="35"/>
      <c r="H96" s="35" t="s">
        <v>41</v>
      </c>
      <c r="I96" s="35"/>
      <c r="J96" s="35"/>
      <c r="K96" s="35"/>
    </row>
    <row r="100" spans="3:8">
      <c r="F100" s="11"/>
      <c r="H100" s="11"/>
    </row>
    <row r="104" spans="3:8" ht="15">
      <c r="C104" s="12"/>
    </row>
  </sheetData>
  <mergeCells count="18">
    <mergeCell ref="C96:F96"/>
    <mergeCell ref="H96:K96"/>
    <mergeCell ref="D6:D7"/>
    <mergeCell ref="E6:F6"/>
    <mergeCell ref="G6:H6"/>
    <mergeCell ref="I6:J6"/>
    <mergeCell ref="K6:L6"/>
    <mergeCell ref="A94:D94"/>
    <mergeCell ref="I1:N1"/>
    <mergeCell ref="A2:N2"/>
    <mergeCell ref="A3:N3"/>
    <mergeCell ref="M4:N4"/>
    <mergeCell ref="A5:A7"/>
    <mergeCell ref="B5:D5"/>
    <mergeCell ref="E5:L5"/>
    <mergeCell ref="M5:N6"/>
    <mergeCell ref="B6:B7"/>
    <mergeCell ref="C6:C7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B9" sqref="B9"/>
    </sheetView>
  </sheetViews>
  <sheetFormatPr defaultRowHeight="42" customHeight="1"/>
  <cols>
    <col min="1" max="1" width="5" style="2" customWidth="1"/>
    <col min="2" max="2" width="25.85546875" style="2" customWidth="1"/>
    <col min="3" max="14" width="7.7109375" style="2" customWidth="1"/>
    <col min="15" max="15" width="7.5703125" style="2" customWidth="1"/>
    <col min="16" max="16384" width="9.140625" style="2"/>
  </cols>
  <sheetData>
    <row r="1" spans="1:15" ht="51.75" customHeight="1">
      <c r="A1" s="20"/>
      <c r="B1" s="20"/>
      <c r="C1" s="20"/>
      <c r="D1" s="20"/>
      <c r="E1" s="20"/>
      <c r="F1" s="20"/>
      <c r="G1" s="20"/>
      <c r="H1" s="20"/>
      <c r="I1" s="38" t="s">
        <v>266</v>
      </c>
      <c r="J1" s="38"/>
      <c r="K1" s="38"/>
      <c r="L1" s="38"/>
      <c r="M1" s="38"/>
      <c r="N1" s="38"/>
      <c r="O1" s="38"/>
    </row>
    <row r="2" spans="1:15" ht="23.25" customHeight="1">
      <c r="A2" s="39" t="s">
        <v>267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1.75" customHeigh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25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40" t="s">
        <v>23</v>
      </c>
      <c r="O4" s="40"/>
    </row>
    <row r="5" spans="1:15" ht="42" customHeight="1">
      <c r="A5" s="41" t="s">
        <v>24</v>
      </c>
      <c r="B5" s="41" t="s">
        <v>25</v>
      </c>
      <c r="C5" s="41" t="s">
        <v>45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57" customHeight="1">
      <c r="A6" s="41"/>
      <c r="B6" s="41"/>
      <c r="C6" s="21" t="s">
        <v>26</v>
      </c>
      <c r="D6" s="21" t="s">
        <v>27</v>
      </c>
      <c r="E6" s="21" t="s">
        <v>28</v>
      </c>
      <c r="F6" s="21" t="s">
        <v>29</v>
      </c>
      <c r="G6" s="21" t="s">
        <v>30</v>
      </c>
      <c r="H6" s="21" t="s">
        <v>31</v>
      </c>
      <c r="I6" s="21" t="s">
        <v>32</v>
      </c>
      <c r="J6" s="21" t="s">
        <v>33</v>
      </c>
      <c r="K6" s="21" t="s">
        <v>34</v>
      </c>
      <c r="L6" s="21" t="s">
        <v>35</v>
      </c>
      <c r="M6" s="21" t="s">
        <v>36</v>
      </c>
      <c r="N6" s="21" t="s">
        <v>37</v>
      </c>
      <c r="O6" s="21" t="s">
        <v>38</v>
      </c>
    </row>
    <row r="7" spans="1:15" ht="38.25" customHeight="1">
      <c r="A7" s="22" t="s">
        <v>5</v>
      </c>
      <c r="B7" s="23" t="s">
        <v>268</v>
      </c>
      <c r="C7" s="25" t="s">
        <v>21</v>
      </c>
      <c r="D7" s="25" t="s">
        <v>21</v>
      </c>
      <c r="E7" s="25">
        <v>0.1</v>
      </c>
      <c r="F7" s="25">
        <v>0.2</v>
      </c>
      <c r="G7" s="25">
        <v>0.3</v>
      </c>
      <c r="H7" s="25">
        <v>0.4</v>
      </c>
      <c r="I7" s="25">
        <v>0.5</v>
      </c>
      <c r="J7" s="25">
        <v>0.6</v>
      </c>
      <c r="K7" s="25">
        <v>0.7</v>
      </c>
      <c r="L7" s="25">
        <v>0.8</v>
      </c>
      <c r="M7" s="25">
        <v>0.9</v>
      </c>
      <c r="N7" s="25">
        <v>1</v>
      </c>
      <c r="O7" s="24">
        <v>1</v>
      </c>
    </row>
    <row r="8" spans="1:15" ht="26.25" customHeight="1">
      <c r="A8" s="20"/>
      <c r="B8" s="37" t="s">
        <v>124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20"/>
      <c r="N8" s="20"/>
      <c r="O8" s="20"/>
    </row>
    <row r="9" spans="1:15" s="1" customFormat="1" ht="158.25" customHeight="1">
      <c r="A9" s="9"/>
      <c r="B9" s="9"/>
      <c r="C9" s="35" t="s">
        <v>42</v>
      </c>
      <c r="D9" s="35"/>
      <c r="E9" s="35"/>
      <c r="F9" s="35"/>
      <c r="G9" s="35"/>
      <c r="H9" s="35" t="s">
        <v>44</v>
      </c>
      <c r="I9" s="35"/>
      <c r="J9" s="35"/>
      <c r="K9" s="35"/>
      <c r="L9" s="9"/>
      <c r="M9" s="9"/>
      <c r="N9" s="9"/>
      <c r="O9" s="9"/>
    </row>
  </sheetData>
  <mergeCells count="10">
    <mergeCell ref="B8:L8"/>
    <mergeCell ref="H9:K9"/>
    <mergeCell ref="I1:O1"/>
    <mergeCell ref="A2:O2"/>
    <mergeCell ref="A3:O3"/>
    <mergeCell ref="N4:O4"/>
    <mergeCell ref="A5:A6"/>
    <mergeCell ref="B5:B6"/>
    <mergeCell ref="C5:O5"/>
    <mergeCell ref="C9:G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2014-01-31T10:06:27Z</cp:lastPrinted>
  <dcterms:created xsi:type="dcterms:W3CDTF">2013-02-07T11:51:26Z</dcterms:created>
  <dcterms:modified xsi:type="dcterms:W3CDTF">2014-01-31T10:38:37Z</dcterms:modified>
</cp:coreProperties>
</file>